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<sst xmlns="http://schemas.openxmlformats.org/spreadsheetml/2006/main" count="425" uniqueCount="235">
  <si>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</si>
  <si>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</si>
  <si>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</si>
  <si>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</si>
  <si>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</si>
  <si>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</si>
  <si>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</si>
  <si>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</si>
  <si>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</si>
  <si>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</si>
  <si>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</si>
  <si>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</si>
  <si>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</si>
  <si>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</si>
  <si>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</si>
  <si>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</si>
  <si>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</si>
  <si>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</si>
  <si>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</si>
  <si>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</si>
  <si>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</si>
  <si>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</si>
  <si>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</si>
  <si>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</si>
  <si>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</si>
  <si>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</si>
  <si>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</si>
  <si>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</si>
  <si>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</si>
  <si>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</si>
  <si>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</si>
  <si>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</si>
  <si>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</si>
  <si>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</si>
  <si>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</si>
  <si>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</si>
  <si>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</si>
  <si>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</si>
  <si>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</si>
  <si>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</si>
  <si>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</si>
  <si>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</si>
  <si>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</si>
  <si>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</si>
  <si>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</si>
  <si>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</si>
  <si>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</si>
  <si>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</si>
  <si>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</si>
  <si>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</si>
  <si>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</si>
  <si>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</si>
  <si>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</si>
  <si>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</si>
  <si>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</si>
  <si>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</si>
  <si>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</si>
  <si>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</si>
  <si>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</si>
  <si>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</si>
  <si>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</si>
  <si>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</si>
  <si>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</si>
  <si>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</si>
  <si>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</si>
  <si>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</si>
  <si>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</si>
  <si>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</si>
  <si>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</si>
  <si>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</si>
  <si>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559m</t>
  </si>
  <si>
    <t>RB2W1</t>
  </si>
  <si>
    <t>RB2W2</t>
  </si>
  <si>
    <t>RB2W3</t>
  </si>
  <si>
    <t>RB2W4</t>
  </si>
  <si>
    <t>RB2W5</t>
  </si>
  <si>
    <t>RB2W6</t>
  </si>
  <si>
    <t>RB2W7</t>
  </si>
  <si>
    <t>RB2W8</t>
  </si>
  <si>
    <t>RB2W9</t>
  </si>
  <si>
    <t>RB2W10</t>
  </si>
  <si>
    <t>RB2W11</t>
  </si>
  <si>
    <t>RB2W12</t>
  </si>
  <si>
    <t>RB2W13</t>
  </si>
  <si>
    <t>RB2W14</t>
  </si>
  <si>
    <t>RB2W15</t>
  </si>
  <si>
    <t>RB2W16</t>
  </si>
  <si>
    <t>RB2W17</t>
  </si>
  <si>
    <t>RB2W18</t>
  </si>
  <si>
    <t>RB2W19</t>
  </si>
  <si>
    <t>RB2W20</t>
  </si>
  <si>
    <t>RB2W21</t>
  </si>
  <si>
    <t>RB2W22</t>
  </si>
  <si>
    <t>RB2W23</t>
  </si>
  <si>
    <t>RB2W24</t>
  </si>
  <si>
    <t>RB2W25</t>
  </si>
  <si>
    <t>RB2W26</t>
  </si>
  <si>
    <t>RB2W27</t>
  </si>
  <si>
    <t>RB2W28</t>
  </si>
  <si>
    <t>RB2W29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</si>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</sst>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G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559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0.15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0.1525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0.1525</v>
      </c>
      <c r="AE8" s="138">
        <f t="shared" si="8"/>
        <v>0.6975</v>
      </c>
      <c r="AF8" s="138">
        <f t="shared" si="9"/>
        <v>0.6975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0.5775</v>
      </c>
      <c r="AM8" s="138">
        <f t="shared" si="11"/>
        <v>0.5775</v>
      </c>
      <c r="AN8" s="138">
        <f t="shared" si="12"/>
        <v>0.5775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2">
        <f t="shared" si="13"/>
        <v>329.27895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149.991814192107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168.04777393041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1741.285</v>
      </c>
      <c r="BC8" s="159">
        <f t="shared" si="14"/>
        <v>1906.19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329.27895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329.27895</v>
      </c>
      <c r="BS8" s="52">
        <f t="shared" si="19"/>
        <v>0</v>
      </c>
      <c r="BT8" s="52">
        <f>IF(OR(LOOKUP(V8,Sheet2!A$3:A$25,Sheet2!B$3:B$25)=1,G8=0),0,AW8-AO8*0.2*G8)</f>
        <v>35.9558141921068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7.79</v>
      </c>
      <c r="D11" s="110">
        <f t="shared" si="0"/>
        <v>7.31</v>
      </c>
      <c r="E11" s="32">
        <v>7.79</v>
      </c>
      <c r="F11" s="110">
        <v>6.924</v>
      </c>
      <c r="G11" s="32">
        <v>18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7.31</v>
      </c>
      <c r="X11" s="138">
        <f t="shared" si="3"/>
        <v>7.79</v>
      </c>
      <c r="Y11" s="138">
        <f t="shared" si="3"/>
        <v>6.924</v>
      </c>
      <c r="Z11" s="138">
        <f>Y11+LOOKUP(V11,Sheet2!A$3:A$24,Sheet2!J$3:J$24)</f>
        <v>7.264</v>
      </c>
      <c r="AA11" s="138">
        <f t="shared" si="7"/>
        <v>7.38</v>
      </c>
      <c r="AB11" s="138">
        <f t="shared" si="4"/>
        <v>7.86</v>
      </c>
      <c r="AC11" s="138">
        <f t="shared" si="4"/>
        <v>6.835</v>
      </c>
      <c r="AD11" s="138">
        <f>AC11+LOOKUP(V11,Sheet2!A$3:A$24,Sheet2!J$3:J$24)</f>
        <v>7.175</v>
      </c>
      <c r="AE11" s="138">
        <f t="shared" si="8"/>
        <v>0.526</v>
      </c>
      <c r="AF11" s="138">
        <f t="shared" si="9"/>
        <v>0.685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0.696</v>
      </c>
      <c r="AM11" s="138">
        <f t="shared" si="11"/>
        <v>0.855000000000001</v>
      </c>
      <c r="AN11" s="138">
        <f t="shared" si="12"/>
        <v>0.775500000000001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17.30916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1.7442</v>
      </c>
      <c r="AV11" s="154">
        <f>IF(AND(AE11&gt;3.5,AF11&gt;3.5),LOOKUP(Sheet1!V11,Sheet2!A$3:A$24,Sheet2!W$3:W$24),LOOKUP(V11,Sheet2!A$3:A$24,Sheet2!V$3:V$24))*G11</f>
        <v>2.19679140334401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13.4889216903533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63.198</v>
      </c>
      <c r="BC11" s="159">
        <f t="shared" si="14"/>
        <v>66.132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17.30916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17.30916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1.955</v>
      </c>
      <c r="BV11" s="52">
        <f t="shared" si="21"/>
        <v>3.29</v>
      </c>
      <c r="BW11" s="32">
        <f t="shared" si="22"/>
        <v>0</v>
      </c>
    </row>
    <row r="12" spans="1:75">
      <c r="A12" s="110" t="s">
        <v>72</v>
      </c>
      <c r="B12" s="32">
        <v>7.86</v>
      </c>
      <c r="D12" s="110">
        <f t="shared" ref="D10:D52" si="27">IF(AND(B12=0,E12=0),0,IF(B12&gt;E12,E12-C12-AJ12,IF(AJ12&gt;(E12-B12),E12-AJ12-C12,B12-C12)))</f>
        <v>7.38</v>
      </c>
      <c r="E12" s="32">
        <v>7.86</v>
      </c>
      <c r="F12" s="110">
        <v>6.835</v>
      </c>
      <c r="G12" s="32">
        <v>16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7.38</v>
      </c>
      <c r="X12" s="138">
        <f t="shared" si="3"/>
        <v>7.86</v>
      </c>
      <c r="Y12" s="138">
        <f t="shared" si="3"/>
        <v>6.835</v>
      </c>
      <c r="Z12" s="138">
        <f>Y12+LOOKUP(V12,Sheet2!A$3:A$24,Sheet2!J$3:J$24)</f>
        <v>7.175</v>
      </c>
      <c r="AA12" s="138">
        <f t="shared" si="7"/>
        <v>7.45</v>
      </c>
      <c r="AB12" s="138">
        <f t="shared" si="4"/>
        <v>7.93</v>
      </c>
      <c r="AC12" s="138">
        <f t="shared" si="4"/>
        <v>6.754</v>
      </c>
      <c r="AD12" s="138">
        <f>AC12+LOOKUP(V12,Sheet2!A$3:A$24,Sheet2!J$3:J$24)</f>
        <v>7.094</v>
      </c>
      <c r="AE12" s="138">
        <f t="shared" si="8"/>
        <v>0.685</v>
      </c>
      <c r="AF12" s="138">
        <f t="shared" si="9"/>
        <v>0.836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0.855000000000001</v>
      </c>
      <c r="AM12" s="138">
        <f t="shared" si="11"/>
        <v>1.006</v>
      </c>
      <c r="AN12" s="138">
        <f t="shared" si="12"/>
        <v>0.9305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18.46112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1.5504</v>
      </c>
      <c r="AV12" s="154">
        <f>IF(AND(AE12&gt;3.5,AF12&gt;3.5),LOOKUP(Sheet1!V12,Sheet2!A$3:A$24,Sheet2!W$3:W$24),LOOKUP(V12,Sheet2!A$3:A$24,Sheet2!V$3:V$24))*G12</f>
        <v>1.95270346963912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13.1434326136474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61.136</v>
      </c>
      <c r="BC12" s="159">
        <f t="shared" si="14"/>
        <v>62.0906666666667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18.46112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18.46112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2.106</v>
      </c>
      <c r="BV12" s="52">
        <f t="shared" si="21"/>
        <v>3.592</v>
      </c>
      <c r="BW12" s="32">
        <f t="shared" si="22"/>
        <v>0</v>
      </c>
    </row>
    <row r="13" spans="1:75">
      <c r="A13" s="110" t="s">
        <v>73</v>
      </c>
      <c r="B13" s="32">
        <v>7.93</v>
      </c>
      <c r="D13" s="110">
        <f t="shared" si="27"/>
        <v>7.45</v>
      </c>
      <c r="E13" s="32">
        <v>7.93</v>
      </c>
      <c r="F13" s="110">
        <v>6.754</v>
      </c>
      <c r="G13" s="32">
        <v>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7.45</v>
      </c>
      <c r="X13" s="138">
        <f t="shared" si="3"/>
        <v>7.93</v>
      </c>
      <c r="Y13" s="138">
        <f t="shared" si="3"/>
        <v>6.754</v>
      </c>
      <c r="Z13" s="138">
        <f>Y13+LOOKUP(V13,Sheet2!A$3:A$24,Sheet2!J$3:J$24)</f>
        <v>7.094</v>
      </c>
      <c r="AA13" s="138">
        <f t="shared" si="7"/>
        <v>7.66</v>
      </c>
      <c r="AB13" s="138">
        <f t="shared" si="4"/>
        <v>8.14</v>
      </c>
      <c r="AC13" s="138">
        <f t="shared" si="4"/>
        <v>6.72</v>
      </c>
      <c r="AD13" s="138">
        <f>AC13+LOOKUP(V13,Sheet2!A$3:A$24,Sheet2!J$3:J$24)</f>
        <v>7.06</v>
      </c>
      <c r="AE13" s="138">
        <f t="shared" si="8"/>
        <v>0.836</v>
      </c>
      <c r="AF13" s="138">
        <f t="shared" si="9"/>
        <v>1.08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1.006</v>
      </c>
      <c r="AM13" s="138">
        <f t="shared" si="11"/>
        <v>1.25</v>
      </c>
      <c r="AN13" s="138">
        <f t="shared" si="12"/>
        <v>1.128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9.79104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0.6783</v>
      </c>
      <c r="AV13" s="154">
        <f>IF(AND(AE13&gt;3.5,AF13&gt;3.5),LOOKUP(Sheet1!V13,Sheet2!A$3:A$24,Sheet2!W$3:W$24),LOOKUP(V13,Sheet2!A$3:A$24,Sheet2!V$3:V$24))*G13</f>
        <v>0.854307767967115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7.46455176847074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29.512</v>
      </c>
      <c r="BC13" s="159">
        <f t="shared" si="14"/>
        <v>29.008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9.79104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9.79104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2.35</v>
      </c>
      <c r="BV13" s="52">
        <f t="shared" si="21"/>
        <v>4.08</v>
      </c>
      <c r="BW13" s="32">
        <f t="shared" si="22"/>
        <v>0</v>
      </c>
    </row>
    <row r="14" spans="1:75">
      <c r="A14" s="110" t="s">
        <v>74</v>
      </c>
      <c r="B14" s="32">
        <v>8.14</v>
      </c>
      <c r="D14" s="110">
        <f t="shared" si="27"/>
        <v>7.66</v>
      </c>
      <c r="E14" s="32">
        <v>8.14</v>
      </c>
      <c r="F14" s="110">
        <v>6.72</v>
      </c>
      <c r="G14" s="32">
        <v>15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7.66</v>
      </c>
      <c r="X14" s="138">
        <f t="shared" si="3"/>
        <v>8.14</v>
      </c>
      <c r="Y14" s="138">
        <f t="shared" si="3"/>
        <v>6.72</v>
      </c>
      <c r="Z14" s="138">
        <f>Y14+LOOKUP(V14,Sheet2!A$3:A$24,Sheet2!J$3:J$24)</f>
        <v>7.06</v>
      </c>
      <c r="AA14" s="138">
        <f t="shared" si="7"/>
        <v>7.51</v>
      </c>
      <c r="AB14" s="138">
        <f t="shared" si="4"/>
        <v>7.99</v>
      </c>
      <c r="AC14" s="138">
        <f t="shared" si="4"/>
        <v>6.646</v>
      </c>
      <c r="AD14" s="138">
        <f>AC14+LOOKUP(V14,Sheet2!A$3:A$24,Sheet2!J$3:J$24)</f>
        <v>6.986</v>
      </c>
      <c r="AE14" s="138">
        <f t="shared" si="8"/>
        <v>1.08</v>
      </c>
      <c r="AF14" s="138">
        <f t="shared" si="9"/>
        <v>1.004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1.25</v>
      </c>
      <c r="AM14" s="138">
        <f t="shared" si="11"/>
        <v>1.174</v>
      </c>
      <c r="AN14" s="138">
        <f t="shared" si="12"/>
        <v>1.212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22.5432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1.4535</v>
      </c>
      <c r="AV14" s="154">
        <f>IF(AND(AE14&gt;3.5,AF14&gt;3.5),LOOKUP(Sheet1!V14,Sheet2!A$3:A$24,Sheet2!W$3:W$24),LOOKUP(V14,Sheet2!A$3:A$24,Sheet2!V$3:V$24))*G14</f>
        <v>1.83065950278667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16.4046680752944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1.1532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65.76</v>
      </c>
      <c r="BC14" s="159">
        <f t="shared" si="14"/>
        <v>63.84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22.5432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22.5432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2.35</v>
      </c>
      <c r="BV14" s="52">
        <f t="shared" si="21"/>
        <v>4.08</v>
      </c>
      <c r="BW14" s="32">
        <f t="shared" si="22"/>
        <v>0</v>
      </c>
    </row>
    <row r="15" spans="1:75">
      <c r="A15" s="110" t="s">
        <v>75</v>
      </c>
      <c r="B15" s="32">
        <v>7.99</v>
      </c>
      <c r="D15" s="110">
        <f t="shared" si="27"/>
        <v>7.51</v>
      </c>
      <c r="E15" s="32">
        <v>7.99</v>
      </c>
      <c r="F15" s="110">
        <v>6.646</v>
      </c>
      <c r="G15" s="32">
        <v>11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7.51</v>
      </c>
      <c r="X15" s="138">
        <f t="shared" si="3"/>
        <v>7.99</v>
      </c>
      <c r="Y15" s="138">
        <f t="shared" si="3"/>
        <v>6.646</v>
      </c>
      <c r="Z15" s="138">
        <f>Y15+LOOKUP(V15,Sheet2!A$3:A$24,Sheet2!J$3:J$24)</f>
        <v>6.986</v>
      </c>
      <c r="AA15" s="138">
        <f t="shared" si="7"/>
        <v>7.73</v>
      </c>
      <c r="AB15" s="138">
        <f t="shared" si="4"/>
        <v>8.21</v>
      </c>
      <c r="AC15" s="138">
        <f t="shared" si="4"/>
        <v>6.592</v>
      </c>
      <c r="AD15" s="138">
        <f>AC15+LOOKUP(V15,Sheet2!A$3:A$24,Sheet2!J$3:J$24)</f>
        <v>6.932</v>
      </c>
      <c r="AE15" s="138">
        <f t="shared" si="8"/>
        <v>1.004</v>
      </c>
      <c r="AF15" s="138">
        <f t="shared" si="9"/>
        <v>1.278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1.524</v>
      </c>
      <c r="AM15" s="138">
        <f t="shared" si="11"/>
        <v>1.798</v>
      </c>
      <c r="AN15" s="138">
        <f t="shared" si="12"/>
        <v>1.661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22.65604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4.774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1.0659</v>
      </c>
      <c r="AV15" s="154">
        <f>IF(AND(AE15&gt;3.5,AF15&gt;3.5),LOOKUP(Sheet1!V15,Sheet2!A$3:A$24,Sheet2!W$3:W$24),LOOKUP(V15,Sheet2!A$3:A$24,Sheet2!V$3:V$24))*G15</f>
        <v>1.34248363537689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12.0300899218826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2.19603999999999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58.102</v>
      </c>
      <c r="BC15" s="159">
        <f t="shared" si="14"/>
        <v>53.4013333333333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22.65604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22.65604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2.898</v>
      </c>
      <c r="BV15" s="52">
        <f t="shared" si="21"/>
        <v>5.176</v>
      </c>
      <c r="BW15" s="32">
        <f t="shared" si="22"/>
        <v>11</v>
      </c>
    </row>
    <row r="16" spans="1:75">
      <c r="A16" s="110" t="s">
        <v>76</v>
      </c>
      <c r="B16" s="32">
        <v>8.21</v>
      </c>
      <c r="D16" s="110">
        <f t="shared" si="27"/>
        <v>7.73</v>
      </c>
      <c r="E16" s="32">
        <v>8.21</v>
      </c>
      <c r="F16" s="110">
        <v>6.592</v>
      </c>
      <c r="G16" s="32">
        <v>9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7.73</v>
      </c>
      <c r="X16" s="138">
        <f t="shared" si="3"/>
        <v>8.21</v>
      </c>
      <c r="Y16" s="138">
        <f t="shared" si="3"/>
        <v>6.592</v>
      </c>
      <c r="Z16" s="138">
        <f>Y16+LOOKUP(V16,Sheet2!A$3:A$24,Sheet2!J$3:J$24)</f>
        <v>6.932</v>
      </c>
      <c r="AA16" s="138">
        <f t="shared" si="7"/>
        <v>7.87</v>
      </c>
      <c r="AB16" s="138">
        <f t="shared" si="4"/>
        <v>8.35</v>
      </c>
      <c r="AC16" s="138">
        <f t="shared" si="4"/>
        <v>6.548</v>
      </c>
      <c r="AD16" s="138">
        <f>AC16+LOOKUP(V16,Sheet2!A$3:A$24,Sheet2!J$3:J$24)</f>
        <v>6.888</v>
      </c>
      <c r="AE16" s="138">
        <f t="shared" si="8"/>
        <v>1.278</v>
      </c>
      <c r="AF16" s="138">
        <f t="shared" si="9"/>
        <v>1.462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1.798</v>
      </c>
      <c r="AM16" s="138">
        <f t="shared" si="11"/>
        <v>1.982</v>
      </c>
      <c r="AN16" s="138">
        <f t="shared" si="12"/>
        <v>1.89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21.0924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3.906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0.8721</v>
      </c>
      <c r="AV16" s="154">
        <f>IF(AND(AE16&gt;3.5,AF16&gt;3.5),LOOKUP(Sheet1!V16,Sheet2!A$3:A$24,Sheet2!W$3:W$24),LOOKUP(V16,Sheet2!A$3:A$24,Sheet2!V$3:V$24))*G16</f>
        <v>1.098395701672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9.84280084517668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4.35239999999999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51.66</v>
      </c>
      <c r="BC16" s="159">
        <f t="shared" si="14"/>
        <v>46.44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21.0924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21.0924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3.082</v>
      </c>
      <c r="BV16" s="52">
        <f t="shared" si="21"/>
        <v>5.544</v>
      </c>
      <c r="BW16" s="32">
        <f t="shared" si="22"/>
        <v>9</v>
      </c>
    </row>
    <row r="17" spans="1:75">
      <c r="A17" s="110" t="s">
        <v>77</v>
      </c>
      <c r="B17" s="32">
        <v>8.35</v>
      </c>
      <c r="D17" s="110">
        <f t="shared" si="27"/>
        <v>7.87</v>
      </c>
      <c r="E17" s="32">
        <v>8.35</v>
      </c>
      <c r="F17" s="110">
        <v>6.548</v>
      </c>
      <c r="G17" s="32">
        <v>10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7.87</v>
      </c>
      <c r="X17" s="138">
        <f t="shared" si="3"/>
        <v>8.35</v>
      </c>
      <c r="Y17" s="138">
        <f t="shared" si="3"/>
        <v>6.548</v>
      </c>
      <c r="Z17" s="138">
        <f>Y17+LOOKUP(V17,Sheet2!A$3:A$24,Sheet2!J$3:J$24)</f>
        <v>6.888</v>
      </c>
      <c r="AA17" s="138">
        <f t="shared" si="7"/>
        <v>7.84</v>
      </c>
      <c r="AB17" s="138">
        <f t="shared" si="4"/>
        <v>8.32</v>
      </c>
      <c r="AC17" s="138">
        <f t="shared" si="4"/>
        <v>6.5</v>
      </c>
      <c r="AD17" s="138">
        <f>AC17+LOOKUP(V17,Sheet2!A$3:A$24,Sheet2!J$3:J$24)</f>
        <v>6.84</v>
      </c>
      <c r="AE17" s="138">
        <f t="shared" si="8"/>
        <v>1.462</v>
      </c>
      <c r="AF17" s="138">
        <f t="shared" si="9"/>
        <v>1.48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1.982</v>
      </c>
      <c r="AM17" s="138">
        <f t="shared" si="11"/>
        <v>2</v>
      </c>
      <c r="AN17" s="138">
        <f t="shared" si="12"/>
        <v>1.991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24.6884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4.34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0.969</v>
      </c>
      <c r="AV17" s="154">
        <f>IF(AND(AE17&gt;3.5,AF17&gt;3.5),LOOKUP(Sheet1!V17,Sheet2!A$3:A$24,Sheet2!W$3:W$24),LOOKUP(V17,Sheet2!A$3:A$24,Sheet2!V$3:V$24))*G17</f>
        <v>1.22043966852445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10.9364453835296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6.0884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59.42</v>
      </c>
      <c r="BC17" s="159">
        <f t="shared" si="14"/>
        <v>52.9466666666667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24.6884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24.6884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3.1</v>
      </c>
      <c r="BV17" s="52">
        <f t="shared" si="21"/>
        <v>5.58</v>
      </c>
      <c r="BW17" s="32">
        <f t="shared" si="22"/>
        <v>10</v>
      </c>
    </row>
    <row r="18" spans="1:75">
      <c r="A18" s="110" t="s">
        <v>78</v>
      </c>
      <c r="B18" s="32">
        <v>8.32</v>
      </c>
      <c r="D18" s="110">
        <f t="shared" si="27"/>
        <v>7.84</v>
      </c>
      <c r="E18" s="32">
        <v>8.32</v>
      </c>
      <c r="F18" s="110">
        <v>6.5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79</v>
      </c>
      <c r="B19" s="32">
        <v>7.82</v>
      </c>
      <c r="D19" s="110">
        <f t="shared" si="27"/>
        <v>7.34</v>
      </c>
      <c r="E19" s="32">
        <v>7.82</v>
      </c>
      <c r="F19" s="110">
        <v>7.01</v>
      </c>
      <c r="G19" s="32">
        <v>9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0.3</v>
      </c>
      <c r="W19" s="138">
        <f t="shared" si="6"/>
        <v>7.34</v>
      </c>
      <c r="X19" s="138">
        <f t="shared" ref="X19:X73" si="28">IF($G19=0,0,E19)</f>
        <v>7.82</v>
      </c>
      <c r="Y19" s="138">
        <f t="shared" ref="Y19:Y73" si="29">IF($G19=0,0,F19)</f>
        <v>7.01</v>
      </c>
      <c r="Z19" s="138">
        <f>Y19+LOOKUP(V19,Sheet2!A$3:A$24,Sheet2!J$3:J$24)</f>
        <v>7.35</v>
      </c>
      <c r="AA19" s="138">
        <f t="shared" si="7"/>
        <v>7.32</v>
      </c>
      <c r="AB19" s="138">
        <f t="shared" ref="AB19:AB73" si="30">IF($G19=0,0,E20)</f>
        <v>7.8</v>
      </c>
      <c r="AC19" s="138">
        <f t="shared" ref="AC19:AC73" si="31">IF($G19=0,0,F20)</f>
        <v>6.965</v>
      </c>
      <c r="AD19" s="138">
        <f>AC19+LOOKUP(V19,Sheet2!A$3:A$24,Sheet2!J$3:J$24)</f>
        <v>7.305</v>
      </c>
      <c r="AE19" s="138">
        <f t="shared" si="8"/>
        <v>0.470000000000001</v>
      </c>
      <c r="AF19" s="138">
        <f t="shared" si="9"/>
        <v>0.495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0.64</v>
      </c>
      <c r="AM19" s="138">
        <f t="shared" si="11"/>
        <v>0.665</v>
      </c>
      <c r="AN19" s="138">
        <f t="shared" si="12"/>
        <v>0.6525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7.2819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0.8721</v>
      </c>
      <c r="AV19" s="154">
        <f>IF(AND(AE19&gt;3.5,AF19&gt;3.5),LOOKUP(Sheet1!V19,Sheet2!A$3:A$24,Sheet2!W$3:W$24),LOOKUP(V19,Sheet2!A$3:A$24,Sheet2!V$3:V$24))*G19</f>
        <v>1.098395701672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2.96999999999999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2.79490084517667</v>
      </c>
      <c r="BB19" s="158">
        <f>IF(S19="A",LOOKUP(S19,Sheet3!F$2:F$9,Sheet3!H$2:H$9)*(AN19+AJ19+0.5)*G19*IF(L19=1,2,IF(L19=2,1,0)),0)</f>
        <v>29.385</v>
      </c>
      <c r="BC19" s="159">
        <f t="shared" si="14"/>
        <v>31.59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7.2819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7.2819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1.765</v>
      </c>
      <c r="BV19" s="52">
        <f t="shared" si="21"/>
        <v>2.91</v>
      </c>
      <c r="BW19" s="32">
        <f t="shared" si="22"/>
        <v>0</v>
      </c>
    </row>
    <row r="20" spans="1:75">
      <c r="A20" s="110" t="s">
        <v>80</v>
      </c>
      <c r="B20" s="32">
        <v>7.8</v>
      </c>
      <c r="D20" s="110">
        <f t="shared" si="27"/>
        <v>7.32</v>
      </c>
      <c r="E20" s="32">
        <v>7.8</v>
      </c>
      <c r="F20" s="110">
        <v>6.965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 t="str">
        <f t="shared" si="23"/>
        <v>Y</v>
      </c>
      <c r="V20" s="137">
        <f t="shared" si="2"/>
        <v>0.3</v>
      </c>
      <c r="W20" s="138">
        <f t="shared" si="6"/>
        <v>7.32</v>
      </c>
      <c r="X20" s="138">
        <f t="shared" si="28"/>
        <v>7.8</v>
      </c>
      <c r="Y20" s="138">
        <f t="shared" si="29"/>
        <v>6.965</v>
      </c>
      <c r="Z20" s="138">
        <f>Y20+LOOKUP(V20,Sheet2!A$3:A$24,Sheet2!J$3:J$24)</f>
        <v>7.305</v>
      </c>
      <c r="AA20" s="138">
        <f t="shared" si="7"/>
        <v>7.64</v>
      </c>
      <c r="AB20" s="138">
        <f t="shared" si="30"/>
        <v>8.12</v>
      </c>
      <c r="AC20" s="138">
        <f t="shared" si="31"/>
        <v>6.896</v>
      </c>
      <c r="AD20" s="138">
        <f>AC20+LOOKUP(V20,Sheet2!A$3:A$24,Sheet2!J$3:J$24)</f>
        <v>7.236</v>
      </c>
      <c r="AE20" s="138">
        <f t="shared" si="8"/>
        <v>0.495</v>
      </c>
      <c r="AF20" s="138">
        <f t="shared" si="9"/>
        <v>0.883999999999999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0.665</v>
      </c>
      <c r="AM20" s="138">
        <f t="shared" si="11"/>
        <v>1.054</v>
      </c>
      <c r="AN20" s="138">
        <f t="shared" si="12"/>
        <v>0.8595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14.92092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1.3566</v>
      </c>
      <c r="AV20" s="154">
        <f>IF(AND(AE20&gt;3.5,AF20&gt;3.5),LOOKUP(Sheet1!V20,Sheet2!A$3:A$24,Sheet2!W$3:W$24),LOOKUP(V20,Sheet2!A$3:A$24,Sheet2!V$3:V$24))*G20</f>
        <v>1.70861553593423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7.94051999999999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4.34762353694148</v>
      </c>
      <c r="BB20" s="158">
        <f>IF(S20="A",LOOKUP(S20,Sheet3!F$2:F$9,Sheet3!H$2:H$9)*(AN20+AJ20+0.5)*G20*IF(L20=1,2,IF(L20=2,1,0)),0)</f>
        <v>51.506</v>
      </c>
      <c r="BC20" s="159">
        <f t="shared" si="14"/>
        <v>53.004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14.92092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14.92092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2.154</v>
      </c>
      <c r="BV20" s="52">
        <f t="shared" si="21"/>
        <v>3.688</v>
      </c>
      <c r="BW20" s="32">
        <f t="shared" si="22"/>
        <v>0</v>
      </c>
    </row>
    <row r="21" spans="1:75">
      <c r="A21" s="110" t="s">
        <v>81</v>
      </c>
      <c r="B21" s="32">
        <v>8.12</v>
      </c>
      <c r="D21" s="110">
        <f t="shared" si="27"/>
        <v>7.64</v>
      </c>
      <c r="E21" s="32">
        <v>8.12</v>
      </c>
      <c r="F21" s="110">
        <v>6.896</v>
      </c>
      <c r="G21" s="32">
        <v>13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7.64</v>
      </c>
      <c r="X21" s="138">
        <f t="shared" si="28"/>
        <v>8.12</v>
      </c>
      <c r="Y21" s="138">
        <f t="shared" si="29"/>
        <v>6.896</v>
      </c>
      <c r="Z21" s="138">
        <f>Y21+LOOKUP(V21,Sheet2!A$3:A$24,Sheet2!J$3:J$24)</f>
        <v>7.236</v>
      </c>
      <c r="AA21" s="138">
        <f t="shared" si="7"/>
        <v>7.75</v>
      </c>
      <c r="AB21" s="138">
        <f t="shared" si="30"/>
        <v>8.23</v>
      </c>
      <c r="AC21" s="138">
        <f t="shared" si="31"/>
        <v>6.833</v>
      </c>
      <c r="AD21" s="138">
        <f>AC21+LOOKUP(V21,Sheet2!A$3:A$24,Sheet2!J$3:J$24)</f>
        <v>7.173</v>
      </c>
      <c r="AE21" s="138">
        <f t="shared" si="8"/>
        <v>0.883999999999999</v>
      </c>
      <c r="AF21" s="138">
        <f t="shared" si="9"/>
        <v>1.057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1.054</v>
      </c>
      <c r="AM21" s="138">
        <f t="shared" si="11"/>
        <v>1.227</v>
      </c>
      <c r="AN21" s="138">
        <f t="shared" si="12"/>
        <v>1.1405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18.38486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1.2597</v>
      </c>
      <c r="AV21" s="154">
        <f>IF(AND(AE21&gt;3.5,AF21&gt;3.5),LOOKUP(Sheet1!V21,Sheet2!A$3:A$24,Sheet2!W$3:W$24),LOOKUP(V21,Sheet2!A$3:A$24,Sheet2!V$3:V$24))*G21</f>
        <v>1.58657156908178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14.0642389985885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3.10862446895044e-15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55.133</v>
      </c>
      <c r="BC21" s="159">
        <f t="shared" si="14"/>
        <v>54.0886666666667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18.38486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18.38486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2.327</v>
      </c>
      <c r="BV21" s="52">
        <f t="shared" si="21"/>
        <v>4.034</v>
      </c>
      <c r="BW21" s="32">
        <f t="shared" si="22"/>
        <v>0</v>
      </c>
    </row>
    <row r="22" spans="1:75">
      <c r="A22" s="110" t="s">
        <v>82</v>
      </c>
      <c r="B22" s="32">
        <v>8.23</v>
      </c>
      <c r="D22" s="110">
        <f t="shared" si="27"/>
        <v>7.75</v>
      </c>
      <c r="E22" s="32">
        <v>8.23</v>
      </c>
      <c r="F22" s="110">
        <v>6.833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7.75</v>
      </c>
      <c r="X22" s="138">
        <f t="shared" si="28"/>
        <v>8.23</v>
      </c>
      <c r="Y22" s="138">
        <f t="shared" si="29"/>
        <v>6.833</v>
      </c>
      <c r="Z22" s="138">
        <f>Y22+LOOKUP(V22,Sheet2!A$3:A$24,Sheet2!J$3:J$24)</f>
        <v>7.173</v>
      </c>
      <c r="AA22" s="138">
        <f t="shared" si="7"/>
        <v>7.72</v>
      </c>
      <c r="AB22" s="138">
        <f t="shared" si="30"/>
        <v>8.2</v>
      </c>
      <c r="AC22" s="138">
        <f t="shared" si="31"/>
        <v>6.806</v>
      </c>
      <c r="AD22" s="138">
        <f>AC22+LOOKUP(V22,Sheet2!A$3:A$24,Sheet2!J$3:J$24)</f>
        <v>7.146</v>
      </c>
      <c r="AE22" s="138">
        <f t="shared" si="8"/>
        <v>1.057</v>
      </c>
      <c r="AF22" s="138">
        <f t="shared" si="9"/>
        <v>1.054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1.227</v>
      </c>
      <c r="AM22" s="138">
        <f t="shared" si="11"/>
        <v>1.224</v>
      </c>
      <c r="AN22" s="138">
        <f t="shared" si="12"/>
        <v>1.2255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7.5981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0.4845</v>
      </c>
      <c r="AV22" s="154">
        <f>IF(AND(AE22&gt;3.5,AF22&gt;3.5),LOOKUP(Sheet1!V22,Sheet2!A$3:A$24,Sheet2!W$3:W$24),LOOKUP(V22,Sheet2!A$3:A$24,Sheet2!V$3:V$24))*G22</f>
        <v>0.610219834262225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5.46822269176482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0.468099999999999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22.055</v>
      </c>
      <c r="BC22" s="159">
        <f t="shared" si="14"/>
        <v>21.37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7.5981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7.5981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2.327</v>
      </c>
      <c r="BV22" s="52">
        <f t="shared" si="21"/>
        <v>4.034</v>
      </c>
      <c r="BW22" s="32">
        <f t="shared" si="22"/>
        <v>0</v>
      </c>
    </row>
    <row r="23" spans="1:75">
      <c r="A23" s="110" t="s">
        <v>83</v>
      </c>
      <c r="B23" s="32">
        <v>8.2</v>
      </c>
      <c r="D23" s="110">
        <f t="shared" si="27"/>
        <v>7.72</v>
      </c>
      <c r="E23" s="32">
        <v>8.2</v>
      </c>
      <c r="F23" s="110">
        <v>6.806</v>
      </c>
      <c r="G23" s="32">
        <v>17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7.72</v>
      </c>
      <c r="X23" s="138">
        <f t="shared" si="28"/>
        <v>8.2</v>
      </c>
      <c r="Y23" s="138">
        <f t="shared" si="29"/>
        <v>6.806</v>
      </c>
      <c r="Z23" s="138">
        <f>Y23+LOOKUP(V23,Sheet2!A$3:A$24,Sheet2!J$3:J$24)</f>
        <v>7.146</v>
      </c>
      <c r="AA23" s="138">
        <f t="shared" si="7"/>
        <v>7.66</v>
      </c>
      <c r="AB23" s="138">
        <f t="shared" si="30"/>
        <v>8.14</v>
      </c>
      <c r="AC23" s="138">
        <f t="shared" si="31"/>
        <v>6.72</v>
      </c>
      <c r="AD23" s="138">
        <f>AC23+LOOKUP(V23,Sheet2!A$3:A$24,Sheet2!J$3:J$24)</f>
        <v>7.06</v>
      </c>
      <c r="AE23" s="138">
        <f t="shared" si="8"/>
        <v>1.054</v>
      </c>
      <c r="AF23" s="138">
        <f t="shared" si="9"/>
        <v>1.08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1.224</v>
      </c>
      <c r="AM23" s="138">
        <f t="shared" si="11"/>
        <v>1.25</v>
      </c>
      <c r="AN23" s="138">
        <f t="shared" si="12"/>
        <v>1.237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26.07596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1.6473</v>
      </c>
      <c r="AV23" s="154">
        <f>IF(AND(AE23&gt;3.5,AF23&gt;3.5),LOOKUP(Sheet1!V23,Sheet2!A$3:A$24,Sheet2!W$3:W$24),LOOKUP(V23,Sheet2!A$3:A$24,Sheet2!V$3:V$24))*G23</f>
        <v>2.07474743649156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18.5919571520004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1.83396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75.378</v>
      </c>
      <c r="BC23" s="159">
        <f t="shared" si="14"/>
        <v>72.9186666666667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26.07596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26.07596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2.35</v>
      </c>
      <c r="BV23" s="52">
        <f t="shared" si="21"/>
        <v>4.08</v>
      </c>
      <c r="BW23" s="32">
        <f t="shared" si="22"/>
        <v>0</v>
      </c>
    </row>
    <row r="24" spans="1:75">
      <c r="A24" s="110" t="s">
        <v>74</v>
      </c>
      <c r="B24" s="32">
        <v>8.14</v>
      </c>
      <c r="D24" s="110">
        <f t="shared" si="27"/>
        <v>7.66</v>
      </c>
      <c r="E24" s="32">
        <v>8.14</v>
      </c>
      <c r="F24" s="110">
        <v>6.72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84</v>
      </c>
      <c r="B25" s="32">
        <v>8.24</v>
      </c>
      <c r="D25" s="110">
        <f t="shared" si="27"/>
        <v>7.76</v>
      </c>
      <c r="E25" s="32">
        <v>8.24</v>
      </c>
      <c r="F25" s="110">
        <v>7.157</v>
      </c>
      <c r="G25" s="32">
        <v>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7.76</v>
      </c>
      <c r="X25" s="138">
        <f t="shared" si="28"/>
        <v>8.24</v>
      </c>
      <c r="Y25" s="138">
        <f t="shared" si="29"/>
        <v>7.157</v>
      </c>
      <c r="Z25" s="138">
        <f>Y25+LOOKUP(V25,Sheet2!A$3:A$24,Sheet2!J$3:J$24)</f>
        <v>7.497</v>
      </c>
      <c r="AA25" s="138">
        <f t="shared" si="7"/>
        <v>7.62</v>
      </c>
      <c r="AB25" s="138">
        <f t="shared" si="30"/>
        <v>8.1</v>
      </c>
      <c r="AC25" s="138">
        <f t="shared" si="31"/>
        <v>7.11</v>
      </c>
      <c r="AD25" s="138">
        <f>AC25+LOOKUP(V25,Sheet2!A$3:A$24,Sheet2!J$3:J$24)</f>
        <v>7.45</v>
      </c>
      <c r="AE25" s="138">
        <f t="shared" si="8"/>
        <v>0.743</v>
      </c>
      <c r="AF25" s="138">
        <f t="shared" si="9"/>
        <v>0.649999999999999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0.913</v>
      </c>
      <c r="AM25" s="138">
        <f t="shared" si="11"/>
        <v>0.819999999999999</v>
      </c>
      <c r="AN25" s="138">
        <f t="shared" si="12"/>
        <v>0.866499999999999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9.67013999999999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0.8721</v>
      </c>
      <c r="AV25" s="154">
        <f>IF(AND(AE25&gt;3.5,AF25&gt;3.5),LOOKUP(Sheet1!V25,Sheet2!A$3:A$24,Sheet2!W$3:W$24),LOOKUP(V25,Sheet2!A$3:A$24,Sheet2!V$3:V$24))*G25</f>
        <v>1.098395701672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6.67894084517666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33.237</v>
      </c>
      <c r="BC25" s="159">
        <f t="shared" si="14"/>
        <v>34.158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9.67013999999999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9.67013999999999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2.013</v>
      </c>
      <c r="BV25" s="52">
        <f t="shared" si="21"/>
        <v>3.406</v>
      </c>
      <c r="BW25" s="32">
        <f t="shared" si="22"/>
        <v>0</v>
      </c>
    </row>
    <row r="26" spans="1:75">
      <c r="A26" s="110" t="s">
        <v>85</v>
      </c>
      <c r="B26" s="32">
        <v>8.1</v>
      </c>
      <c r="D26" s="110">
        <f t="shared" si="27"/>
        <v>7.62</v>
      </c>
      <c r="E26" s="32">
        <v>8.1</v>
      </c>
      <c r="F26" s="110">
        <v>7.11</v>
      </c>
      <c r="G26" s="32">
        <v>10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7.62</v>
      </c>
      <c r="X26" s="138">
        <f t="shared" si="28"/>
        <v>8.1</v>
      </c>
      <c r="Y26" s="138">
        <f t="shared" si="29"/>
        <v>7.11</v>
      </c>
      <c r="Z26" s="138">
        <f>Y26+LOOKUP(V26,Sheet2!A$3:A$24,Sheet2!J$3:J$24)</f>
        <v>7.45</v>
      </c>
      <c r="AA26" s="138">
        <f t="shared" si="7"/>
        <v>7.55</v>
      </c>
      <c r="AB26" s="138">
        <f t="shared" si="30"/>
        <v>8.03</v>
      </c>
      <c r="AC26" s="138">
        <f t="shared" si="31"/>
        <v>7.062</v>
      </c>
      <c r="AD26" s="138">
        <f>AC26+LOOKUP(V26,Sheet2!A$3:A$24,Sheet2!J$3:J$24)</f>
        <v>7.402</v>
      </c>
      <c r="AE26" s="138">
        <f t="shared" si="8"/>
        <v>0.649999999999999</v>
      </c>
      <c r="AF26" s="138">
        <f t="shared" si="9"/>
        <v>0.627999999999999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0.819999999999999</v>
      </c>
      <c r="AM26" s="138">
        <f t="shared" si="11"/>
        <v>0.797999999999999</v>
      </c>
      <c r="AN26" s="138">
        <f t="shared" si="12"/>
        <v>0.808999999999999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10.0316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0.969</v>
      </c>
      <c r="AV26" s="154">
        <f>IF(AND(AE26&gt;3.5,AF26&gt;3.5),LOOKUP(Sheet1!V26,Sheet2!A$3:A$24,Sheet2!W$3:W$24),LOOKUP(V26,Sheet2!A$3:A$24,Sheet2!V$3:V$24))*G26</f>
        <v>1.22043966852445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6.94204538352963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35.78</v>
      </c>
      <c r="BC26" s="159">
        <f t="shared" si="14"/>
        <v>37.1866666666666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10.0316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10.0316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1.92</v>
      </c>
      <c r="BV26" s="52">
        <f t="shared" si="21"/>
        <v>3.22</v>
      </c>
      <c r="BW26" s="32">
        <f t="shared" si="22"/>
        <v>0</v>
      </c>
    </row>
    <row r="27" spans="1:75">
      <c r="A27" s="110" t="s">
        <v>86</v>
      </c>
      <c r="B27" s="32">
        <v>8.03</v>
      </c>
      <c r="D27" s="110">
        <f t="shared" si="27"/>
        <v>7.55</v>
      </c>
      <c r="E27" s="32">
        <v>8.03</v>
      </c>
      <c r="F27" s="110">
        <v>7.062</v>
      </c>
      <c r="G27" s="32">
        <v>16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7.55</v>
      </c>
      <c r="X27" s="138">
        <f t="shared" si="28"/>
        <v>8.03</v>
      </c>
      <c r="Y27" s="138">
        <f t="shared" si="29"/>
        <v>7.062</v>
      </c>
      <c r="Z27" s="138">
        <f>Y27+LOOKUP(V27,Sheet2!A$3:A$24,Sheet2!J$3:J$24)</f>
        <v>7.402</v>
      </c>
      <c r="AA27" s="138">
        <f t="shared" si="7"/>
        <v>7.38</v>
      </c>
      <c r="AB27" s="138">
        <f t="shared" si="30"/>
        <v>7.86</v>
      </c>
      <c r="AC27" s="138">
        <f t="shared" si="31"/>
        <v>6.983</v>
      </c>
      <c r="AD27" s="138">
        <f>AC27+LOOKUP(V27,Sheet2!A$3:A$24,Sheet2!J$3:J$24)</f>
        <v>7.323</v>
      </c>
      <c r="AE27" s="138">
        <f t="shared" si="8"/>
        <v>0.627999999999999</v>
      </c>
      <c r="AF27" s="138">
        <f t="shared" si="9"/>
        <v>0.537000000000001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0.797999999999999</v>
      </c>
      <c r="AM27" s="138">
        <f t="shared" si="11"/>
        <v>0.707000000000001</v>
      </c>
      <c r="AN27" s="138">
        <f t="shared" si="12"/>
        <v>0.7525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14.9296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1.5504</v>
      </c>
      <c r="AV27" s="154">
        <f>IF(AND(AE27&gt;3.5,AF27&gt;3.5),LOOKUP(Sheet1!V27,Sheet2!A$3:A$24,Sheet2!W$3:W$24),LOOKUP(V27,Sheet2!A$3:A$24,Sheet2!V$3:V$24))*G27</f>
        <v>1.95270346963912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10.2608726136474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55.44</v>
      </c>
      <c r="BC27" s="159">
        <f t="shared" si="14"/>
        <v>58.2933333333333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14.9296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14.9296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1.898</v>
      </c>
      <c r="BV27" s="52">
        <f t="shared" si="21"/>
        <v>3.176</v>
      </c>
      <c r="BW27" s="32">
        <f t="shared" si="22"/>
        <v>0</v>
      </c>
    </row>
    <row r="28" spans="1:75">
      <c r="A28" s="110" t="s">
        <v>87</v>
      </c>
      <c r="B28" s="32">
        <v>7.86</v>
      </c>
      <c r="D28" s="110">
        <f t="shared" si="27"/>
        <v>7.38</v>
      </c>
      <c r="E28" s="32">
        <v>7.86</v>
      </c>
      <c r="F28" s="110">
        <v>6.983</v>
      </c>
      <c r="G28" s="32">
        <v>21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7.38</v>
      </c>
      <c r="X28" s="138">
        <f t="shared" si="28"/>
        <v>7.86</v>
      </c>
      <c r="Y28" s="138">
        <f t="shared" si="29"/>
        <v>6.983</v>
      </c>
      <c r="Z28" s="138">
        <f>Y28+LOOKUP(V28,Sheet2!A$3:A$24,Sheet2!J$3:J$24)</f>
        <v>7.323</v>
      </c>
      <c r="AA28" s="138">
        <f t="shared" si="7"/>
        <v>7.49</v>
      </c>
      <c r="AB28" s="138">
        <f t="shared" si="30"/>
        <v>7.97</v>
      </c>
      <c r="AC28" s="138">
        <f t="shared" si="31"/>
        <v>6.879</v>
      </c>
      <c r="AD28" s="138">
        <f>AC28+LOOKUP(V28,Sheet2!A$3:A$24,Sheet2!J$3:J$24)</f>
        <v>7.219</v>
      </c>
      <c r="AE28" s="138">
        <f t="shared" si="8"/>
        <v>0.537000000000001</v>
      </c>
      <c r="AF28" s="138">
        <f t="shared" si="9"/>
        <v>0.751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0.707000000000001</v>
      </c>
      <c r="AM28" s="138">
        <f t="shared" si="11"/>
        <v>0.921000000000001</v>
      </c>
      <c r="AN28" s="138">
        <f t="shared" si="12"/>
        <v>0.814000000000001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21.19656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2.0349</v>
      </c>
      <c r="AV28" s="154">
        <f>IF(AND(AE28&gt;3.5,AF28&gt;3.5),LOOKUP(Sheet1!V28,Sheet2!A$3:A$24,Sheet2!W$3:W$24),LOOKUP(V28,Sheet2!A$3:A$24,Sheet2!V$3:V$24))*G28</f>
        <v>2.56292330390134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16.5594353054122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75.348</v>
      </c>
      <c r="BC28" s="159">
        <f t="shared" si="14"/>
        <v>78.232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21.19656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21.19656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2.021</v>
      </c>
      <c r="BV28" s="52">
        <f t="shared" si="21"/>
        <v>3.422</v>
      </c>
      <c r="BW28" s="32">
        <f t="shared" si="22"/>
        <v>0</v>
      </c>
    </row>
    <row r="29" spans="1:75">
      <c r="A29" s="110" t="s">
        <v>88</v>
      </c>
      <c r="B29" s="32">
        <v>7.97</v>
      </c>
      <c r="D29" s="110">
        <f t="shared" si="27"/>
        <v>7.49</v>
      </c>
      <c r="E29" s="32">
        <v>7.97</v>
      </c>
      <c r="F29" s="110">
        <v>6.879</v>
      </c>
      <c r="G29" s="32">
        <v>16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7.49</v>
      </c>
      <c r="X29" s="138">
        <f t="shared" si="28"/>
        <v>7.97</v>
      </c>
      <c r="Y29" s="138">
        <f t="shared" si="29"/>
        <v>6.879</v>
      </c>
      <c r="Z29" s="138">
        <f>Y29+LOOKUP(V29,Sheet2!A$3:A$24,Sheet2!J$3:J$24)</f>
        <v>7.219</v>
      </c>
      <c r="AA29" s="138">
        <f t="shared" si="7"/>
        <v>7.47</v>
      </c>
      <c r="AB29" s="138">
        <f t="shared" si="30"/>
        <v>7.95</v>
      </c>
      <c r="AC29" s="138">
        <f t="shared" si="31"/>
        <v>6.8</v>
      </c>
      <c r="AD29" s="138">
        <f>AC29+LOOKUP(V29,Sheet2!A$3:A$24,Sheet2!J$3:J$24)</f>
        <v>7.14</v>
      </c>
      <c r="AE29" s="138">
        <f t="shared" si="8"/>
        <v>0.751</v>
      </c>
      <c r="AF29" s="138">
        <f t="shared" si="9"/>
        <v>0.81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0.921000000000001</v>
      </c>
      <c r="AM29" s="138">
        <f t="shared" si="11"/>
        <v>0.980000000000001</v>
      </c>
      <c r="AN29" s="138">
        <f t="shared" si="12"/>
        <v>0.950500000000001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18.85792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1.5504</v>
      </c>
      <c r="AV29" s="154">
        <f>IF(AND(AE29&gt;3.5,AF29&gt;3.5),LOOKUP(Sheet1!V29,Sheet2!A$3:A$24,Sheet2!W$3:W$24),LOOKUP(V29,Sheet2!A$3:A$24,Sheet2!V$3:V$24))*G29</f>
        <v>1.95270346963912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13.5402326136474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2.30926389122033e-14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61.776</v>
      </c>
      <c r="BC29" s="159">
        <f t="shared" si="14"/>
        <v>62.5173333333334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18.85792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18.85792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2.08</v>
      </c>
      <c r="BV29" s="52">
        <f t="shared" si="21"/>
        <v>3.54</v>
      </c>
      <c r="BW29" s="32">
        <f t="shared" si="22"/>
        <v>0</v>
      </c>
    </row>
    <row r="30" spans="1:75">
      <c r="A30" s="110" t="s">
        <v>89</v>
      </c>
      <c r="B30" s="32">
        <v>7.95</v>
      </c>
      <c r="D30" s="110">
        <f t="shared" si="27"/>
        <v>7.47</v>
      </c>
      <c r="E30" s="32">
        <v>7.95</v>
      </c>
      <c r="F30" s="110">
        <v>6.8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90</v>
      </c>
      <c r="B31" s="32">
        <v>7.89</v>
      </c>
      <c r="D31" s="110">
        <f t="shared" si="27"/>
        <v>7.41</v>
      </c>
      <c r="E31" s="32">
        <v>7.89</v>
      </c>
      <c r="F31" s="110">
        <v>6.86</v>
      </c>
      <c r="G31" s="32">
        <v>12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7.41</v>
      </c>
      <c r="X31" s="138">
        <f t="shared" si="28"/>
        <v>7.89</v>
      </c>
      <c r="Y31" s="138">
        <f t="shared" si="29"/>
        <v>6.86</v>
      </c>
      <c r="Z31" s="138">
        <f>Y31+LOOKUP(V31,Sheet2!A$3:A$24,Sheet2!J$3:J$24)</f>
        <v>7.2</v>
      </c>
      <c r="AA31" s="138">
        <f t="shared" si="7"/>
        <v>7.42</v>
      </c>
      <c r="AB31" s="138">
        <f t="shared" si="30"/>
        <v>7.9</v>
      </c>
      <c r="AC31" s="138">
        <f t="shared" si="31"/>
        <v>6.801</v>
      </c>
      <c r="AD31" s="138">
        <f>AC31+LOOKUP(V31,Sheet2!A$3:A$24,Sheet2!J$3:J$24)</f>
        <v>7.141</v>
      </c>
      <c r="AE31" s="138">
        <f t="shared" si="8"/>
        <v>0.69</v>
      </c>
      <c r="AF31" s="138">
        <f t="shared" si="9"/>
        <v>0.759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0.86</v>
      </c>
      <c r="AM31" s="138">
        <f t="shared" si="11"/>
        <v>0.929</v>
      </c>
      <c r="AN31" s="138">
        <f t="shared" si="12"/>
        <v>0.8945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13.31016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1.1628</v>
      </c>
      <c r="AV31" s="154">
        <f>IF(AND(AE31&gt;3.5,AF31&gt;3.5),LOOKUP(Sheet1!V31,Sheet2!A$3:A$24,Sheet2!W$3:W$24),LOOKUP(V31,Sheet2!A$3:A$24,Sheet2!V$3:V$24))*G31</f>
        <v>1.46452760222934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9.32189446023555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8.43769498715119e-15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44.988</v>
      </c>
      <c r="BC31" s="159">
        <f t="shared" si="14"/>
        <v>45.992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13.31016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13.31016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2.029</v>
      </c>
      <c r="BV31" s="52">
        <f t="shared" si="21"/>
        <v>3.438</v>
      </c>
      <c r="BW31" s="32">
        <f t="shared" si="22"/>
        <v>0</v>
      </c>
    </row>
    <row r="32" spans="1:75">
      <c r="A32" s="110" t="s">
        <v>91</v>
      </c>
      <c r="B32" s="32">
        <v>7.9</v>
      </c>
      <c r="D32" s="110">
        <f t="shared" si="27"/>
        <v>7.42</v>
      </c>
      <c r="E32" s="32">
        <v>7.9</v>
      </c>
      <c r="F32" s="110">
        <v>6.801</v>
      </c>
      <c r="G32" s="32">
        <v>23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7.42</v>
      </c>
      <c r="X32" s="138">
        <f t="shared" si="28"/>
        <v>7.9</v>
      </c>
      <c r="Y32" s="138">
        <f t="shared" si="29"/>
        <v>6.801</v>
      </c>
      <c r="Z32" s="138">
        <f>Y32+LOOKUP(V32,Sheet2!A$3:A$24,Sheet2!J$3:J$24)</f>
        <v>7.141</v>
      </c>
      <c r="AA32" s="138">
        <f t="shared" si="7"/>
        <v>7.38</v>
      </c>
      <c r="AB32" s="138">
        <f t="shared" si="30"/>
        <v>7.86</v>
      </c>
      <c r="AC32" s="138">
        <f t="shared" si="31"/>
        <v>6.688</v>
      </c>
      <c r="AD32" s="138">
        <f>AC32+LOOKUP(V32,Sheet2!A$3:A$24,Sheet2!J$3:J$24)</f>
        <v>7.028</v>
      </c>
      <c r="AE32" s="138">
        <f t="shared" si="8"/>
        <v>0.759</v>
      </c>
      <c r="AF32" s="138">
        <f t="shared" si="9"/>
        <v>0.832000000000001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0.929</v>
      </c>
      <c r="AM32" s="138">
        <f t="shared" si="11"/>
        <v>1.002</v>
      </c>
      <c r="AN32" s="138">
        <f t="shared" si="12"/>
        <v>0.9655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27.53606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2.2287</v>
      </c>
      <c r="AV32" s="154">
        <f>IF(AND(AE32&gt;3.5,AF32&gt;3.5),LOOKUP(Sheet1!V32,Sheet2!A$3:A$24,Sheet2!W$3:W$24),LOOKUP(V32,Sheet2!A$3:A$24,Sheet2!V$3:V$24))*G32</f>
        <v>2.80701123760623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19.8918843821181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1.15463194561016e-14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89.493</v>
      </c>
      <c r="BC32" s="159">
        <f t="shared" si="14"/>
        <v>90.3286666666667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27.53606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27.53606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2.102</v>
      </c>
      <c r="BV32" s="52">
        <f t="shared" si="21"/>
        <v>3.584</v>
      </c>
      <c r="BW32" s="32">
        <f t="shared" si="22"/>
        <v>0</v>
      </c>
    </row>
    <row r="33" spans="1:75">
      <c r="A33" s="110" t="s">
        <v>87</v>
      </c>
      <c r="B33" s="32">
        <v>7.86</v>
      </c>
      <c r="D33" s="110">
        <f t="shared" si="27"/>
        <v>7.38</v>
      </c>
      <c r="E33" s="32">
        <v>7.86</v>
      </c>
      <c r="F33" s="110">
        <v>6.688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 t="s">
        <v>92</v>
      </c>
      <c r="B34" s="32">
        <v>7.95</v>
      </c>
      <c r="D34" s="110">
        <f t="shared" si="27"/>
        <v>7.47</v>
      </c>
      <c r="E34" s="32">
        <v>7.95</v>
      </c>
      <c r="F34" s="110">
        <v>6.91</v>
      </c>
      <c r="G34" s="32">
        <v>20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7.47</v>
      </c>
      <c r="X34" s="138">
        <f t="shared" si="28"/>
        <v>7.95</v>
      </c>
      <c r="Y34" s="138">
        <f t="shared" si="29"/>
        <v>6.91</v>
      </c>
      <c r="Z34" s="138">
        <f>Y34+LOOKUP(V34,Sheet2!A$3:A$24,Sheet2!J$3:J$24)</f>
        <v>7.25</v>
      </c>
      <c r="AA34" s="138">
        <f t="shared" si="7"/>
        <v>7.56</v>
      </c>
      <c r="AB34" s="138">
        <f t="shared" si="30"/>
        <v>8.04</v>
      </c>
      <c r="AC34" s="138">
        <f t="shared" si="31"/>
        <v>6.81</v>
      </c>
      <c r="AD34" s="138">
        <f>AC34+LOOKUP(V34,Sheet2!A$3:A$24,Sheet2!J$3:J$24)</f>
        <v>7.15</v>
      </c>
      <c r="AE34" s="138">
        <f t="shared" si="8"/>
        <v>0.7</v>
      </c>
      <c r="AF34" s="138">
        <f t="shared" si="9"/>
        <v>0.89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0.870000000000001</v>
      </c>
      <c r="AM34" s="138">
        <f t="shared" si="11"/>
        <v>1.06</v>
      </c>
      <c r="AN34" s="138">
        <f t="shared" si="12"/>
        <v>0.965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23.932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1.938</v>
      </c>
      <c r="AV34" s="154">
        <f>IF(AND(AE34&gt;3.5,AF34&gt;3.5),LOOKUP(Sheet1!V34,Sheet2!A$3:A$24,Sheet2!W$3:W$24),LOOKUP(V34,Sheet2!A$3:A$24,Sheet2!V$3:V$24))*G34</f>
        <v>2.4408793370489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17.2848907670593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77.8</v>
      </c>
      <c r="BC34" s="159">
        <f t="shared" si="14"/>
        <v>78.5333333333333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23.932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23.932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2.16</v>
      </c>
      <c r="BV34" s="52">
        <f t="shared" si="21"/>
        <v>3.7</v>
      </c>
      <c r="BW34" s="32">
        <f t="shared" si="22"/>
        <v>0</v>
      </c>
    </row>
    <row r="35" spans="1:75">
      <c r="A35" s="110" t="s">
        <v>93</v>
      </c>
      <c r="B35" s="32">
        <v>8.04</v>
      </c>
      <c r="D35" s="110">
        <f t="shared" si="27"/>
        <v>7.56</v>
      </c>
      <c r="E35" s="32">
        <v>8.04</v>
      </c>
      <c r="F35" s="110">
        <v>6.81</v>
      </c>
      <c r="G35" s="32">
        <v>37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7.56</v>
      </c>
      <c r="X35" s="138">
        <f t="shared" si="28"/>
        <v>8.04</v>
      </c>
      <c r="Y35" s="138">
        <f t="shared" si="29"/>
        <v>6.81</v>
      </c>
      <c r="Z35" s="138">
        <f>Y35+LOOKUP(V35,Sheet2!A$3:A$24,Sheet2!J$3:J$24)</f>
        <v>7.15</v>
      </c>
      <c r="AA35" s="138">
        <f t="shared" si="7"/>
        <v>7.65</v>
      </c>
      <c r="AB35" s="138">
        <f t="shared" si="30"/>
        <v>8.13</v>
      </c>
      <c r="AC35" s="138">
        <f t="shared" si="31"/>
        <v>6.624</v>
      </c>
      <c r="AD35" s="138">
        <f>AC35+LOOKUP(V35,Sheet2!A$3:A$24,Sheet2!J$3:J$24)</f>
        <v>6.964</v>
      </c>
      <c r="AE35" s="138">
        <f t="shared" si="8"/>
        <v>0.89</v>
      </c>
      <c r="AF35" s="138">
        <f t="shared" si="9"/>
        <v>1.166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1.06</v>
      </c>
      <c r="AM35" s="138">
        <f t="shared" si="11"/>
        <v>1.336</v>
      </c>
      <c r="AN35" s="138">
        <f t="shared" si="12"/>
        <v>1.198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54.96424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3.5853</v>
      </c>
      <c r="AV35" s="154">
        <f>IF(AND(AE35&gt;3.5,AF35&gt;3.5),LOOKUP(Sheet1!V35,Sheet2!A$3:A$24,Sheet2!W$3:W$24),LOOKUP(V35,Sheet2!A$3:A$24,Sheet2!V$3:V$24))*G35</f>
        <v>4.51562677354046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40.4648479190597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2.20223999999996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161.172</v>
      </c>
      <c r="BC35" s="159">
        <f t="shared" si="14"/>
        <v>156.781333333333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54.96424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54.96424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2.436</v>
      </c>
      <c r="BV35" s="52">
        <f t="shared" si="21"/>
        <v>4.252</v>
      </c>
      <c r="BW35" s="32">
        <f t="shared" si="22"/>
        <v>0</v>
      </c>
    </row>
    <row r="36" spans="1:75">
      <c r="A36" s="110" t="s">
        <v>94</v>
      </c>
      <c r="B36" s="32">
        <v>8.13</v>
      </c>
      <c r="D36" s="110">
        <f t="shared" si="27"/>
        <v>7.65</v>
      </c>
      <c r="E36" s="32">
        <v>8.13</v>
      </c>
      <c r="F36" s="110">
        <v>6.624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94</v>
      </c>
      <c r="B37" s="32">
        <v>8.13</v>
      </c>
      <c r="D37" s="110">
        <f t="shared" si="27"/>
        <v>7.65</v>
      </c>
      <c r="E37" s="32">
        <v>8.13</v>
      </c>
      <c r="F37" s="110">
        <v>5.94</v>
      </c>
      <c r="G37" s="32">
        <v>12</v>
      </c>
      <c r="H37" s="32">
        <v>0.4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1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2" t="str">
        <f t="shared" si="5"/>
        <v>A</v>
      </c>
      <c r="T37" s="113">
        <f t="shared" si="23"/>
        <v>0</v>
      </c>
      <c r="V37" s="137">
        <f t="shared" si="2"/>
        <v>0.4</v>
      </c>
      <c r="W37" s="138">
        <f t="shared" si="6"/>
        <v>7.65</v>
      </c>
      <c r="X37" s="138">
        <f t="shared" si="28"/>
        <v>8.13</v>
      </c>
      <c r="Y37" s="138">
        <f t="shared" si="29"/>
        <v>5.94</v>
      </c>
      <c r="Z37" s="138">
        <f>Y37+LOOKUP(V37,Sheet2!A$3:A$24,Sheet2!J$3:J$24)</f>
        <v>6.385</v>
      </c>
      <c r="AA37" s="138">
        <f t="shared" si="7"/>
        <v>7.53</v>
      </c>
      <c r="AB37" s="138">
        <f t="shared" si="30"/>
        <v>8.01</v>
      </c>
      <c r="AC37" s="138">
        <f t="shared" si="31"/>
        <v>6</v>
      </c>
      <c r="AD37" s="138">
        <f>AC37+LOOKUP(V37,Sheet2!A$3:A$24,Sheet2!J$3:J$24)</f>
        <v>6.445</v>
      </c>
      <c r="AE37" s="138">
        <f t="shared" si="8"/>
        <v>1.745</v>
      </c>
      <c r="AF37" s="138">
        <f t="shared" si="9"/>
        <v>1.565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0.315</v>
      </c>
      <c r="AI37" s="137">
        <f>LOOKUP(R37,Sheet3!A$2:A$7,Sheet3!D$2:D$7)</f>
        <v>0.35</v>
      </c>
      <c r="AJ37" s="137">
        <f t="shared" si="24"/>
        <v>0.48</v>
      </c>
      <c r="AK37" s="137">
        <f t="shared" si="25"/>
        <v>0.48</v>
      </c>
      <c r="AL37" s="138">
        <f t="shared" si="10"/>
        <v>2.375</v>
      </c>
      <c r="AM37" s="138">
        <f t="shared" si="11"/>
        <v>2.195</v>
      </c>
      <c r="AN37" s="138">
        <f t="shared" si="12"/>
        <v>2.285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1.35</v>
      </c>
      <c r="AP37" s="115"/>
      <c r="AQ37" s="152">
        <f t="shared" si="13"/>
        <v>37.017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5.67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1.3752</v>
      </c>
      <c r="AV37" s="154">
        <f>IF(AND(AE37&gt;3.5,AF37&gt;3.5),LOOKUP(Sheet1!V37,Sheet2!A$3:A$24,Sheet2!W$3:W$24),LOOKUP(V37,Sheet2!A$3:A$24,Sheet2!V$3:V$24))*G37</f>
        <v>1.88144106160157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14.8924697500177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10.935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78.36</v>
      </c>
      <c r="BC37" s="159">
        <f t="shared" si="14"/>
        <v>68.24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37.017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37.017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3.53</v>
      </c>
      <c r="BV37" s="52">
        <f t="shared" si="21"/>
        <v>6.385</v>
      </c>
      <c r="BW37" s="32">
        <f t="shared" si="22"/>
        <v>12</v>
      </c>
    </row>
    <row r="38" spans="1:75">
      <c r="A38" s="110" t="s">
        <v>95</v>
      </c>
      <c r="B38" s="32">
        <v>8.01</v>
      </c>
      <c r="D38" s="110">
        <f t="shared" si="27"/>
        <v>7.53</v>
      </c>
      <c r="E38" s="32">
        <v>8.01</v>
      </c>
      <c r="F38" s="110">
        <v>6</v>
      </c>
      <c r="G38" s="32">
        <v>0</v>
      </c>
      <c r="H38" s="32">
        <v>0.4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0.48</v>
      </c>
      <c r="AK38" s="137">
        <f t="shared" si="25"/>
        <v>0.48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10" t="s">
        <v>96</v>
      </c>
      <c r="B39" s="32">
        <v>7.76</v>
      </c>
      <c r="D39" s="110">
        <f t="shared" si="27"/>
        <v>7.28</v>
      </c>
      <c r="E39" s="32">
        <v>7.76</v>
      </c>
      <c r="F39" s="110">
        <v>7.292</v>
      </c>
      <c r="G39" s="32">
        <v>16</v>
      </c>
      <c r="H39" s="32">
        <v>0.2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无</v>
      </c>
      <c r="T39" s="113" t="str">
        <f t="shared" si="23"/>
        <v>Y</v>
      </c>
      <c r="V39" s="137">
        <f t="shared" si="2"/>
        <v>0.2</v>
      </c>
      <c r="W39" s="138">
        <f t="shared" si="6"/>
        <v>7.28</v>
      </c>
      <c r="X39" s="138">
        <f t="shared" si="28"/>
        <v>7.76</v>
      </c>
      <c r="Y39" s="138">
        <f t="shared" si="29"/>
        <v>7.292</v>
      </c>
      <c r="Z39" s="138">
        <f>Y39+LOOKUP(V39,Sheet2!A$3:A$24,Sheet2!J$3:J$24)</f>
        <v>7.4895</v>
      </c>
      <c r="AA39" s="138">
        <f t="shared" si="7"/>
        <v>7.28</v>
      </c>
      <c r="AB39" s="138">
        <f t="shared" si="30"/>
        <v>7.76</v>
      </c>
      <c r="AC39" s="138">
        <f t="shared" si="31"/>
        <v>7.135</v>
      </c>
      <c r="AD39" s="138">
        <f>AC39+LOOKUP(V39,Sheet2!A$3:A$24,Sheet2!J$3:J$24)</f>
        <v>7.3325</v>
      </c>
      <c r="AE39" s="138">
        <f t="shared" si="8"/>
        <v>0.2705</v>
      </c>
      <c r="AF39" s="138">
        <f t="shared" si="9"/>
        <v>0.4275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0.1905</v>
      </c>
      <c r="AM39" s="138">
        <f t="shared" si="11"/>
        <v>0.3475</v>
      </c>
      <c r="AN39" s="138">
        <f t="shared" si="12"/>
        <v>0.269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0.8</v>
      </c>
      <c r="AP39" s="115"/>
      <c r="AQ39" s="152">
        <f t="shared" si="13"/>
        <v>3.4432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2.79924845792801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0.735151542071989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3.33734517542563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3.4432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3.4432</v>
      </c>
      <c r="BS39" s="52">
        <f t="shared" si="19"/>
        <v>0</v>
      </c>
      <c r="BT39" s="52">
        <f>IF(OR(LOOKUP(V39,Sheet2!A$3:A$25,Sheet2!B$3:B$25)=1,G39=0),0,AW39-AO39*0.2*G39)</f>
        <v>0.239248457928013</v>
      </c>
      <c r="BU39" s="52">
        <f t="shared" si="20"/>
        <v>1.2275</v>
      </c>
      <c r="BV39" s="52">
        <f t="shared" si="21"/>
        <v>2.055</v>
      </c>
      <c r="BW39" s="32">
        <f t="shared" si="22"/>
        <v>0</v>
      </c>
    </row>
    <row r="40" spans="1:75">
      <c r="A40" s="110" t="s">
        <v>97</v>
      </c>
      <c r="B40" s="32">
        <v>7.76</v>
      </c>
      <c r="D40" s="110">
        <f t="shared" si="27"/>
        <v>7.28</v>
      </c>
      <c r="E40" s="32">
        <v>7.76</v>
      </c>
      <c r="F40" s="110">
        <v>7.135</v>
      </c>
      <c r="G40" s="32">
        <v>11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无</v>
      </c>
      <c r="T40" s="113" t="str">
        <f t="shared" si="23"/>
        <v>Y</v>
      </c>
      <c r="V40" s="137">
        <f t="shared" si="2"/>
        <v>0.2</v>
      </c>
      <c r="W40" s="138">
        <f t="shared" si="6"/>
        <v>7.28</v>
      </c>
      <c r="X40" s="138">
        <f t="shared" si="28"/>
        <v>7.76</v>
      </c>
      <c r="Y40" s="138">
        <f t="shared" si="29"/>
        <v>7.135</v>
      </c>
      <c r="Z40" s="138">
        <f>Y40+LOOKUP(V40,Sheet2!A$3:A$24,Sheet2!J$3:J$24)</f>
        <v>7.3325</v>
      </c>
      <c r="AA40" s="138">
        <f t="shared" si="7"/>
        <v>7.32</v>
      </c>
      <c r="AB40" s="138">
        <f t="shared" si="30"/>
        <v>7.8</v>
      </c>
      <c r="AC40" s="138">
        <f t="shared" si="31"/>
        <v>7.027</v>
      </c>
      <c r="AD40" s="138">
        <f>AC40+LOOKUP(V40,Sheet2!A$3:A$24,Sheet2!J$3:J$24)</f>
        <v>7.2245</v>
      </c>
      <c r="AE40" s="138">
        <f t="shared" si="8"/>
        <v>0.4275</v>
      </c>
      <c r="AF40" s="138">
        <f t="shared" si="9"/>
        <v>0.5755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0.3475</v>
      </c>
      <c r="AM40" s="138">
        <f t="shared" si="11"/>
        <v>0.4955</v>
      </c>
      <c r="AN40" s="138">
        <f t="shared" si="12"/>
        <v>0.4215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0.8</v>
      </c>
      <c r="AP40" s="115"/>
      <c r="AQ40" s="152">
        <f t="shared" si="13"/>
        <v>3.7092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1.92448331482551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0.811216685174496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2.29442480810512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3.7092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3.7092</v>
      </c>
      <c r="BS40" s="52">
        <f t="shared" si="19"/>
        <v>0</v>
      </c>
      <c r="BT40" s="52">
        <f>IF(OR(LOOKUP(V40,Sheet2!A$3:A$25,Sheet2!B$3:B$25)=1,G40=0),0,AW40-AO40*0.2*G40)</f>
        <v>0.164483314825509</v>
      </c>
      <c r="BU40" s="52">
        <f t="shared" si="20"/>
        <v>1.3755</v>
      </c>
      <c r="BV40" s="52">
        <f t="shared" si="21"/>
        <v>2.351</v>
      </c>
      <c r="BW40" s="32">
        <f t="shared" si="22"/>
        <v>0</v>
      </c>
    </row>
    <row r="41" spans="1:75">
      <c r="A41" s="110" t="s">
        <v>98</v>
      </c>
      <c r="B41" s="32">
        <v>7.8</v>
      </c>
      <c r="D41" s="110">
        <f t="shared" si="27"/>
        <v>7.32</v>
      </c>
      <c r="E41" s="32">
        <v>7.8</v>
      </c>
      <c r="F41" s="110">
        <v>7.027</v>
      </c>
      <c r="G41" s="32">
        <v>7</v>
      </c>
      <c r="H41" s="32">
        <v>0.2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7">
        <f t="shared" si="2"/>
        <v>0.2</v>
      </c>
      <c r="W41" s="138">
        <f t="shared" si="6"/>
        <v>7.32</v>
      </c>
      <c r="X41" s="138">
        <f t="shared" si="28"/>
        <v>7.8</v>
      </c>
      <c r="Y41" s="138">
        <f t="shared" si="29"/>
        <v>7.027</v>
      </c>
      <c r="Z41" s="138">
        <f>Y41+LOOKUP(V41,Sheet2!A$3:A$24,Sheet2!J$3:J$24)</f>
        <v>7.2245</v>
      </c>
      <c r="AA41" s="138">
        <f t="shared" si="7"/>
        <v>7.48</v>
      </c>
      <c r="AB41" s="138">
        <f t="shared" si="30"/>
        <v>7.96</v>
      </c>
      <c r="AC41" s="138">
        <f t="shared" si="31"/>
        <v>6.96</v>
      </c>
      <c r="AD41" s="138">
        <f>AC41+LOOKUP(V41,Sheet2!A$3:A$24,Sheet2!J$3:J$24)</f>
        <v>7.1575</v>
      </c>
      <c r="AE41" s="138">
        <f t="shared" si="8"/>
        <v>0.5755</v>
      </c>
      <c r="AF41" s="138">
        <f t="shared" si="9"/>
        <v>0.8025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0.2025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0.4955</v>
      </c>
      <c r="AM41" s="138">
        <f t="shared" si="11"/>
        <v>0.7225</v>
      </c>
      <c r="AN41" s="138">
        <f t="shared" si="12"/>
        <v>0.609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1.06</v>
      </c>
      <c r="AP41" s="115"/>
      <c r="AQ41" s="152">
        <f t="shared" si="13"/>
        <v>4.51878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1.96375199399734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2.77401652025137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22.246</v>
      </c>
      <c r="BC41" s="159">
        <f t="shared" si="14"/>
        <v>24.164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4.51878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4.51878</v>
      </c>
      <c r="BS41" s="52">
        <f t="shared" si="19"/>
        <v>0</v>
      </c>
      <c r="BT41" s="52">
        <f>IF(OR(LOOKUP(V41,Sheet2!A$3:A$25,Sheet2!B$3:B$25)=1,G41=0),0,AW41-AO41*0.2*G41)</f>
        <v>0.47975199399734</v>
      </c>
      <c r="BU41" s="52">
        <f t="shared" si="20"/>
        <v>1.7325</v>
      </c>
      <c r="BV41" s="52">
        <f t="shared" si="21"/>
        <v>2.935</v>
      </c>
      <c r="BW41" s="32">
        <f t="shared" si="22"/>
        <v>0</v>
      </c>
    </row>
    <row r="42" spans="1:75">
      <c r="A42" s="110" t="s">
        <v>99</v>
      </c>
      <c r="B42" s="32">
        <v>7.96</v>
      </c>
      <c r="D42" s="110">
        <f t="shared" si="27"/>
        <v>7.48</v>
      </c>
      <c r="E42" s="32">
        <v>7.96</v>
      </c>
      <c r="F42" s="110">
        <v>6.96</v>
      </c>
      <c r="H42" s="32">
        <v>0.2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42 K11:K42 A4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4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101</v>
      </c>
      <c r="AB1" s="84" t="s">
        <v>102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104</v>
      </c>
      <c r="C2" s="70" t="s">
        <v>105</v>
      </c>
      <c r="D2" s="71" t="s">
        <v>106</v>
      </c>
      <c r="E2" s="71" t="s">
        <v>107</v>
      </c>
      <c r="F2" s="71" t="s">
        <v>108</v>
      </c>
      <c r="G2" s="71" t="s">
        <v>109</v>
      </c>
      <c r="H2" s="72" t="s">
        <v>110</v>
      </c>
      <c r="I2" s="71" t="s">
        <v>111</v>
      </c>
      <c r="J2" s="71" t="s">
        <v>112</v>
      </c>
      <c r="K2" s="71" t="s">
        <v>113</v>
      </c>
      <c r="L2" s="72" t="s">
        <v>114</v>
      </c>
      <c r="M2" s="71" t="s">
        <v>115</v>
      </c>
      <c r="N2" s="71" t="s">
        <v>116</v>
      </c>
      <c r="O2" s="71" t="s">
        <v>117</v>
      </c>
      <c r="P2" s="71" t="s">
        <v>118</v>
      </c>
      <c r="Q2" s="71" t="s">
        <v>119</v>
      </c>
      <c r="R2" s="71" t="s">
        <v>120</v>
      </c>
      <c r="S2" s="71" t="s">
        <v>121</v>
      </c>
      <c r="T2" s="72" t="s">
        <v>122</v>
      </c>
      <c r="U2" s="71" t="s">
        <v>123</v>
      </c>
      <c r="V2" s="72" t="s">
        <v>124</v>
      </c>
      <c r="W2" s="71" t="s">
        <v>125</v>
      </c>
      <c r="X2" s="71" t="s">
        <v>126</v>
      </c>
      <c r="Y2" s="71" t="s">
        <v>127</v>
      </c>
      <c r="Z2" s="85"/>
      <c r="AA2" s="71" t="s">
        <v>105</v>
      </c>
      <c r="AB2" s="84" t="s">
        <v>106</v>
      </c>
      <c r="AC2" s="71" t="s">
        <v>107</v>
      </c>
      <c r="AD2" s="71" t="s">
        <v>108</v>
      </c>
      <c r="AE2" s="71" t="s">
        <v>109</v>
      </c>
      <c r="AF2" s="72" t="s">
        <v>110</v>
      </c>
      <c r="AG2" s="71" t="s">
        <v>111</v>
      </c>
      <c r="AH2" s="71" t="s">
        <v>128</v>
      </c>
      <c r="AI2" s="71" t="s">
        <v>127</v>
      </c>
      <c r="AJ2" s="72" t="s">
        <v>124</v>
      </c>
      <c r="AK2" s="71" t="s">
        <v>125</v>
      </c>
      <c r="AL2" s="72" t="s">
        <v>122</v>
      </c>
      <c r="AM2" s="71" t="s">
        <v>123</v>
      </c>
      <c r="AN2" s="72" t="s">
        <v>129</v>
      </c>
      <c r="AO2" s="97" t="s">
        <v>130</v>
      </c>
      <c r="AP2" s="98" t="s">
        <v>131</v>
      </c>
      <c r="AQ2" s="98" t="s">
        <v>132</v>
      </c>
      <c r="AR2" s="70" t="s">
        <v>105</v>
      </c>
      <c r="AS2" s="70" t="s">
        <v>106</v>
      </c>
      <c r="AT2" s="70" t="s">
        <v>107</v>
      </c>
      <c r="AU2" s="70" t="s">
        <v>108</v>
      </c>
      <c r="AV2" s="70" t="s">
        <v>109</v>
      </c>
      <c r="AW2" s="70" t="s">
        <v>127</v>
      </c>
      <c r="AX2" s="70" t="s">
        <v>126</v>
      </c>
      <c r="AY2" s="70" t="s">
        <v>131</v>
      </c>
      <c r="AZ2" s="105" t="s">
        <v>132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134</v>
      </c>
      <c r="E28" t="s">
        <v>108</v>
      </c>
      <c r="F28" t="s">
        <v>135</v>
      </c>
      <c r="Z28">
        <v>250</v>
      </c>
      <c r="AB28">
        <f t="shared" ref="AB28:AB36" si="35">Z28/1000</f>
        <v>0.25</v>
      </c>
    </row>
    <row r="29" spans="5:28">
      <c r="E29" t="s">
        <v>109</v>
      </c>
      <c r="F29" t="s">
        <v>136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137</v>
      </c>
      <c r="E31" t="s">
        <v>108</v>
      </c>
      <c r="F31" t="s">
        <v>138</v>
      </c>
      <c r="Z31">
        <v>300</v>
      </c>
      <c r="AB31">
        <f t="shared" si="35"/>
        <v>0.3</v>
      </c>
    </row>
    <row r="32" spans="5:28">
      <c r="E32" s="82" t="s">
        <v>109</v>
      </c>
      <c r="F32" s="82" t="s">
        <v>139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140</v>
      </c>
      <c r="B1" s="57" t="s">
        <v>141</v>
      </c>
      <c r="C1" s="57" t="s">
        <v>142</v>
      </c>
      <c r="D1" s="57" t="s">
        <v>143</v>
      </c>
      <c r="E1" s="58"/>
      <c r="F1" s="59" t="s">
        <v>144</v>
      </c>
      <c r="G1" s="59" t="s">
        <v>145</v>
      </c>
      <c r="H1" s="59" t="s">
        <v>52</v>
      </c>
      <c r="I1" s="59" t="s">
        <v>146</v>
      </c>
      <c r="J1" s="59" t="s">
        <v>147</v>
      </c>
      <c r="K1" s="59" t="s">
        <v>148</v>
      </c>
      <c r="L1" s="59" t="s">
        <v>149</v>
      </c>
      <c r="M1" s="59" t="s">
        <v>150</v>
      </c>
      <c r="N1" s="58"/>
      <c r="O1" s="63" t="s">
        <v>151</v>
      </c>
      <c r="P1" s="63" t="s">
        <v>152</v>
      </c>
      <c r="Q1" s="63">
        <v>0.15</v>
      </c>
      <c r="R1" s="63" t="s">
        <v>153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154</v>
      </c>
      <c r="P2" s="63" t="s">
        <v>152</v>
      </c>
      <c r="Q2" s="63">
        <v>0.19</v>
      </c>
      <c r="R2" s="63" t="s">
        <v>153</v>
      </c>
    </row>
    <row r="3" spans="1:18">
      <c r="A3" s="34" t="s">
        <v>155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156</v>
      </c>
      <c r="P3" s="63" t="s">
        <v>157</v>
      </c>
      <c r="Q3" s="63" t="s">
        <v>158</v>
      </c>
      <c r="R3" s="63"/>
    </row>
    <row r="4" spans="1:18">
      <c r="A4" s="34" t="s">
        <v>159</v>
      </c>
      <c r="B4" s="34">
        <v>0.35</v>
      </c>
      <c r="C4" s="34">
        <v>0</v>
      </c>
      <c r="D4" s="34">
        <f t="shared" si="0"/>
        <v>0.35</v>
      </c>
      <c r="E4" s="58"/>
      <c r="F4" s="37" t="s">
        <v>159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160</v>
      </c>
      <c r="Q4" s="63">
        <v>0.36</v>
      </c>
      <c r="R4" s="63" t="s">
        <v>161</v>
      </c>
    </row>
    <row r="5" spans="1:18">
      <c r="A5" s="34" t="s">
        <v>162</v>
      </c>
      <c r="B5" s="34">
        <v>0</v>
      </c>
      <c r="C5" s="34">
        <v>0.6</v>
      </c>
      <c r="D5" s="60">
        <v>0.6</v>
      </c>
      <c r="E5" s="58"/>
      <c r="F5" s="37" t="s">
        <v>162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152</v>
      </c>
      <c r="Q5" s="63">
        <v>0.071309</v>
      </c>
      <c r="R5" s="63" t="s">
        <v>163</v>
      </c>
    </row>
    <row r="6" spans="1:18">
      <c r="A6" s="34" t="s">
        <v>164</v>
      </c>
      <c r="B6" s="34">
        <v>0</v>
      </c>
      <c r="C6" s="34">
        <v>0.6</v>
      </c>
      <c r="D6" s="60">
        <v>0.6</v>
      </c>
      <c r="E6" s="58"/>
      <c r="F6" s="37" t="s">
        <v>164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165</v>
      </c>
      <c r="P6" s="63" t="s">
        <v>157</v>
      </c>
      <c r="Q6" s="63" t="s">
        <v>166</v>
      </c>
      <c r="R6" s="63"/>
    </row>
    <row r="7" spans="1:18">
      <c r="A7" s="61"/>
      <c r="B7" s="61"/>
      <c r="C7" s="61"/>
      <c r="D7" s="61"/>
      <c r="E7" s="58"/>
      <c r="F7" s="37" t="s">
        <v>167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168</v>
      </c>
      <c r="Q7" s="63">
        <v>4</v>
      </c>
      <c r="R7" s="63" t="s">
        <v>161</v>
      </c>
    </row>
    <row r="8" spans="6:18">
      <c r="F8" s="34" t="s">
        <v>169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152</v>
      </c>
      <c r="Q8" s="63">
        <v>0.09618</v>
      </c>
      <c r="R8" s="63" t="s">
        <v>163</v>
      </c>
    </row>
    <row r="9" spans="6:18">
      <c r="F9" s="34" t="s">
        <v>170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171</v>
      </c>
      <c r="P9" s="63" t="s">
        <v>157</v>
      </c>
      <c r="Q9" s="63" t="s">
        <v>172</v>
      </c>
      <c r="R9" s="63"/>
    </row>
    <row r="10" spans="6:18">
      <c r="F10" s="62" t="s">
        <v>173</v>
      </c>
      <c r="G10" s="62"/>
      <c r="H10" s="62">
        <v>0</v>
      </c>
      <c r="O10" s="65"/>
      <c r="P10" s="63" t="s">
        <v>168</v>
      </c>
      <c r="Q10" s="63">
        <v>4</v>
      </c>
      <c r="R10" s="63" t="s">
        <v>161</v>
      </c>
    </row>
    <row r="11" spans="15:18">
      <c r="O11" s="66"/>
      <c r="P11" s="63" t="s">
        <v>152</v>
      </c>
      <c r="Q11" s="63">
        <v>0.05761</v>
      </c>
      <c r="R11" s="63" t="s">
        <v>163</v>
      </c>
    </row>
    <row r="12" spans="15:18">
      <c r="O12" s="64" t="s">
        <v>174</v>
      </c>
      <c r="P12" s="32" t="s">
        <v>157</v>
      </c>
      <c r="Q12" s="67" t="s">
        <v>175</v>
      </c>
      <c r="R12" s="68" t="s">
        <v>174</v>
      </c>
    </row>
    <row r="13" spans="15:18">
      <c r="O13" s="66"/>
      <c r="P13" s="32" t="s">
        <v>152</v>
      </c>
      <c r="Q13" s="67">
        <v>0.0314</v>
      </c>
      <c r="R13" s="63" t="s">
        <v>163</v>
      </c>
    </row>
    <row r="16" spans="1:4">
      <c r="A16" s="34" t="s">
        <v>176</v>
      </c>
      <c r="B16" s="34"/>
      <c r="C16" s="34"/>
      <c r="D16" s="34"/>
    </row>
    <row r="17" spans="1:4">
      <c r="A17" s="34" t="s">
        <v>177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178</v>
      </c>
      <c r="B1" s="30"/>
      <c r="C1" s="30"/>
      <c r="D1" s="31">
        <v>1</v>
      </c>
      <c r="P1" s="34" t="s">
        <v>179</v>
      </c>
      <c r="Q1" s="34"/>
      <c r="R1" s="34"/>
      <c r="S1" s="34"/>
    </row>
    <row r="2" ht="15" customHeight="1" spans="1:19">
      <c r="A2" s="32" t="s">
        <v>180</v>
      </c>
      <c r="B2" s="33" t="s">
        <v>181</v>
      </c>
      <c r="C2" s="34" t="s">
        <v>182</v>
      </c>
      <c r="D2" s="35" t="s">
        <v>183</v>
      </c>
      <c r="E2" s="36"/>
      <c r="F2" s="36"/>
      <c r="P2" s="34" t="s">
        <v>180</v>
      </c>
      <c r="Q2" s="33" t="s">
        <v>181</v>
      </c>
      <c r="R2" s="34" t="s">
        <v>182</v>
      </c>
      <c r="S2" s="55" t="s">
        <v>183</v>
      </c>
    </row>
    <row r="3" ht="15" customHeight="1" spans="1:19">
      <c r="A3" s="34" t="s">
        <v>16</v>
      </c>
      <c r="B3" s="33" t="s">
        <v>44</v>
      </c>
      <c r="C3" s="37" t="s">
        <v>184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184</v>
      </c>
      <c r="S3" s="56">
        <f>D3</f>
        <v>0</v>
      </c>
    </row>
    <row r="4" ht="15" customHeight="1" spans="1:19">
      <c r="A4" s="34"/>
      <c r="B4" s="33" t="s">
        <v>43</v>
      </c>
      <c r="C4" s="37" t="s">
        <v>184</v>
      </c>
      <c r="D4" s="38">
        <f>SUM(Sheet1!AS:AS)*D1</f>
        <v>18.69</v>
      </c>
      <c r="E4" s="39"/>
      <c r="F4" s="39"/>
      <c r="P4" s="34"/>
      <c r="Q4" s="33" t="s">
        <v>43</v>
      </c>
      <c r="R4" s="37" t="s">
        <v>184</v>
      </c>
      <c r="S4" s="56">
        <f>D4</f>
        <v>18.69</v>
      </c>
    </row>
    <row r="5" ht="15" customHeight="1" spans="1:19">
      <c r="A5" s="40" t="s">
        <v>185</v>
      </c>
      <c r="B5" s="33" t="s">
        <v>63</v>
      </c>
      <c r="C5" s="37" t="s">
        <v>184</v>
      </c>
      <c r="D5" s="41">
        <f>SUM(Sheet1!BN:BN)*D1*1.05</f>
        <v>822.3584355</v>
      </c>
      <c r="E5" s="42"/>
      <c r="F5" s="42"/>
      <c r="G5" s="29"/>
      <c r="H5" s="29"/>
      <c r="J5" s="29"/>
      <c r="P5" s="40" t="s">
        <v>185</v>
      </c>
      <c r="Q5" s="33" t="s">
        <v>63</v>
      </c>
      <c r="R5" s="37" t="s">
        <v>184</v>
      </c>
      <c r="S5" s="56">
        <f>D5</f>
        <v>822.3584355</v>
      </c>
    </row>
    <row r="6" ht="15" customHeight="1" spans="1:19">
      <c r="A6" s="40"/>
      <c r="B6" s="33" t="s">
        <v>64</v>
      </c>
      <c r="C6" s="37" t="s">
        <v>184</v>
      </c>
      <c r="D6" s="41">
        <f>SUM(Sheet1!BO:BO)*D1</f>
        <v>0</v>
      </c>
      <c r="E6" s="42"/>
      <c r="F6" s="42"/>
      <c r="G6" s="29"/>
      <c r="H6" s="29"/>
      <c r="J6" s="29"/>
      <c r="P6" s="43" t="s">
        <v>186</v>
      </c>
      <c r="Q6" s="33" t="s">
        <v>187</v>
      </c>
      <c r="R6" s="37" t="s">
        <v>184</v>
      </c>
      <c r="S6" s="56">
        <f>D7</f>
        <v>489.78086185852</v>
      </c>
    </row>
    <row r="7" ht="15" customHeight="1" spans="1:19">
      <c r="A7" s="43" t="s">
        <v>186</v>
      </c>
      <c r="B7" s="33" t="s">
        <v>188</v>
      </c>
      <c r="C7" s="37" t="s">
        <v>184</v>
      </c>
      <c r="D7" s="38">
        <f>D8+D10</f>
        <v>489.78086185852</v>
      </c>
      <c r="E7" s="42"/>
      <c r="F7" s="42"/>
      <c r="G7" s="29"/>
      <c r="H7" s="29"/>
      <c r="J7" s="29"/>
      <c r="P7" s="44"/>
      <c r="Q7" s="33" t="s">
        <v>47</v>
      </c>
      <c r="R7" s="37" t="s">
        <v>184</v>
      </c>
      <c r="S7" s="56">
        <f>D9</f>
        <v>36.8392979588577</v>
      </c>
    </row>
    <row r="8" ht="15" customHeight="1" spans="1:19">
      <c r="A8" s="44"/>
      <c r="B8" s="33" t="s">
        <v>189</v>
      </c>
      <c r="C8" s="37" t="s">
        <v>184</v>
      </c>
      <c r="D8" s="38">
        <f>(SUM(Sheet1!AX:AX)+SUM(Sheet1!AY:AY))*D1</f>
        <v>460.55152185852</v>
      </c>
      <c r="E8" s="42"/>
      <c r="F8" s="42"/>
      <c r="G8" s="2">
        <f>D8+D10</f>
        <v>489.78086185852</v>
      </c>
      <c r="H8" s="29"/>
      <c r="J8" s="29"/>
      <c r="P8" s="45"/>
      <c r="Q8" s="33" t="s">
        <v>190</v>
      </c>
      <c r="R8" s="37" t="s">
        <v>184</v>
      </c>
      <c r="S8" s="56">
        <f>D11</f>
        <v>12.7742943656489</v>
      </c>
    </row>
    <row r="9" ht="15" customHeight="1" spans="1:19">
      <c r="A9" s="44"/>
      <c r="B9" s="33" t="s">
        <v>47</v>
      </c>
      <c r="C9" s="37" t="s">
        <v>184</v>
      </c>
      <c r="D9" s="38">
        <f>(SUM(Sheet1!BT:BT)*D1)</f>
        <v>36.8392979588577</v>
      </c>
      <c r="E9" s="42"/>
      <c r="F9" s="42"/>
      <c r="G9" s="2">
        <f>D9</f>
        <v>36.8392979588577</v>
      </c>
      <c r="H9" s="29"/>
      <c r="J9" s="29"/>
      <c r="P9" s="40" t="s">
        <v>191</v>
      </c>
      <c r="Q9" s="33" t="s">
        <v>52</v>
      </c>
      <c r="R9" s="37" t="s">
        <v>192</v>
      </c>
      <c r="S9" s="56">
        <f>D12</f>
        <v>3099.17</v>
      </c>
    </row>
    <row r="10" ht="15" customHeight="1" spans="1:19">
      <c r="A10" s="44"/>
      <c r="B10" s="33" t="s">
        <v>193</v>
      </c>
      <c r="C10" s="37" t="s">
        <v>184</v>
      </c>
      <c r="D10" s="38">
        <f>SUM(Sheet1!AZ:AZ)*D1</f>
        <v>29.22934</v>
      </c>
      <c r="E10" s="42"/>
      <c r="F10" s="42"/>
      <c r="G10" s="29"/>
      <c r="H10" s="29"/>
      <c r="J10" s="29"/>
      <c r="P10" s="40"/>
      <c r="Q10" s="33" t="s">
        <v>53</v>
      </c>
      <c r="R10" s="37" t="s">
        <v>194</v>
      </c>
      <c r="S10" s="56">
        <f>F13</f>
        <v>101.969825333333</v>
      </c>
    </row>
    <row r="11" ht="15" customHeight="1" spans="1:19">
      <c r="A11" s="45"/>
      <c r="B11" s="33" t="s">
        <v>190</v>
      </c>
      <c r="C11" s="37" t="s">
        <v>184</v>
      </c>
      <c r="D11" s="38">
        <f>SUM(Sheet1!BA:BA)*D1</f>
        <v>12.7742943656489</v>
      </c>
      <c r="E11" s="42"/>
      <c r="F11" s="42"/>
      <c r="G11" s="29"/>
      <c r="H11" s="29"/>
      <c r="J11" s="29"/>
      <c r="P11" s="40"/>
      <c r="Q11" s="33" t="s">
        <v>195</v>
      </c>
      <c r="R11" s="37" t="s">
        <v>194</v>
      </c>
      <c r="S11" s="56">
        <f>F14</f>
        <v>0</v>
      </c>
    </row>
    <row r="12" ht="15" customHeight="1" spans="1:19">
      <c r="A12" s="40" t="s">
        <v>191</v>
      </c>
      <c r="B12" s="33" t="s">
        <v>52</v>
      </c>
      <c r="C12" s="37" t="s">
        <v>192</v>
      </c>
      <c r="D12" s="38">
        <f>SUM(Sheet1!BB:BB)*D1</f>
        <v>3099.17</v>
      </c>
      <c r="E12" s="42"/>
      <c r="F12" s="42"/>
      <c r="G12" s="29"/>
      <c r="H12" s="29"/>
      <c r="J12" s="29"/>
      <c r="P12" s="40"/>
      <c r="Q12" s="33" t="s">
        <v>196</v>
      </c>
      <c r="R12" s="37" t="s">
        <v>194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197</v>
      </c>
      <c r="D13" s="38">
        <f>SUM(Sheet1!BC:BC)*D1</f>
        <v>3247.44666666667</v>
      </c>
      <c r="E13" s="37" t="s">
        <v>194</v>
      </c>
      <c r="F13" s="46">
        <f>D13*Sheet3!$Q$13</f>
        <v>101.969825333333</v>
      </c>
      <c r="G13" s="29"/>
      <c r="H13" s="29"/>
      <c r="J13" s="29"/>
      <c r="P13" s="40"/>
      <c r="Q13" s="33" t="s">
        <v>198</v>
      </c>
      <c r="R13" s="37" t="s">
        <v>194</v>
      </c>
      <c r="S13" s="56">
        <f t="shared" si="0"/>
        <v>0</v>
      </c>
    </row>
    <row r="14" ht="15" customHeight="1" spans="1:19">
      <c r="A14" s="40"/>
      <c r="B14" s="33" t="s">
        <v>195</v>
      </c>
      <c r="C14" s="37" t="s">
        <v>199</v>
      </c>
      <c r="D14" s="38">
        <f>SUM(Sheet1!BD:BD)*D1</f>
        <v>0</v>
      </c>
      <c r="E14" s="37" t="s">
        <v>194</v>
      </c>
      <c r="F14" s="38">
        <f>D14*Sheet3!$Q$1*6</f>
        <v>0</v>
      </c>
      <c r="G14" s="29"/>
      <c r="H14" s="29"/>
      <c r="J14" s="29"/>
      <c r="P14" s="40"/>
      <c r="Q14" s="33" t="s">
        <v>200</v>
      </c>
      <c r="R14" s="37" t="s">
        <v>194</v>
      </c>
      <c r="S14" s="56">
        <f t="shared" si="0"/>
        <v>0</v>
      </c>
    </row>
    <row r="15" ht="15" customHeight="1" spans="1:19">
      <c r="A15" s="40"/>
      <c r="B15" s="33" t="s">
        <v>196</v>
      </c>
      <c r="C15" s="37" t="s">
        <v>199</v>
      </c>
      <c r="D15" s="38">
        <f>SUM(Sheet1!BE:BE)*D1</f>
        <v>0</v>
      </c>
      <c r="E15" s="37" t="s">
        <v>194</v>
      </c>
      <c r="F15" s="38">
        <f>D15*Sheet3!$Q$1*9</f>
        <v>0</v>
      </c>
      <c r="G15" s="29"/>
      <c r="H15" s="29"/>
      <c r="J15" s="29"/>
      <c r="P15" s="40"/>
      <c r="Q15" s="33" t="s">
        <v>201</v>
      </c>
      <c r="R15" s="37" t="s">
        <v>194</v>
      </c>
      <c r="S15" s="56">
        <f t="shared" si="0"/>
        <v>0</v>
      </c>
    </row>
    <row r="16" ht="15" customHeight="1" spans="1:19">
      <c r="A16" s="40"/>
      <c r="B16" s="33" t="s">
        <v>198</v>
      </c>
      <c r="C16" s="37" t="s">
        <v>199</v>
      </c>
      <c r="D16" s="38">
        <f>SUM(Sheet1!BF:BF)*D1</f>
        <v>0</v>
      </c>
      <c r="E16" s="37" t="s">
        <v>194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202</v>
      </c>
      <c r="R16" s="51" t="s">
        <v>197</v>
      </c>
      <c r="S16" s="38">
        <f>D23</f>
        <v>0</v>
      </c>
    </row>
    <row r="17" ht="15" customHeight="1" spans="1:19">
      <c r="A17" s="40"/>
      <c r="B17" s="33" t="s">
        <v>200</v>
      </c>
      <c r="C17" s="37" t="s">
        <v>199</v>
      </c>
      <c r="D17" s="38">
        <f>SUM(Sheet1!BG:BG)*D1</f>
        <v>0</v>
      </c>
      <c r="E17" s="37" t="s">
        <v>194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184</v>
      </c>
      <c r="S17" s="38">
        <f>D24</f>
        <v>822.3584355</v>
      </c>
    </row>
    <row r="18" ht="15" customHeight="1" spans="1:19">
      <c r="A18" s="40"/>
      <c r="B18" s="33" t="s">
        <v>58</v>
      </c>
      <c r="C18" s="37" t="s">
        <v>197</v>
      </c>
      <c r="D18" s="38">
        <f>SUM(Sheet1!BH:BH)*D1</f>
        <v>0</v>
      </c>
      <c r="E18" s="37" t="s">
        <v>194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184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203</v>
      </c>
      <c r="B20" s="33" t="s">
        <v>60</v>
      </c>
      <c r="C20" s="37" t="s">
        <v>184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202</v>
      </c>
      <c r="C23" s="51" t="s">
        <v>197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184</v>
      </c>
      <c r="D24" s="52">
        <f>SUM(Sheet1!BR:BR)*D1*1.05</f>
        <v>822.3584355</v>
      </c>
      <c r="E24" s="36"/>
      <c r="F24" s="36"/>
    </row>
    <row r="25" spans="1:6">
      <c r="A25" s="34" t="s">
        <v>68</v>
      </c>
      <c r="B25" s="34"/>
      <c r="C25" s="51" t="s">
        <v>184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107</v>
      </c>
      <c r="C2" s="5" t="s">
        <v>205</v>
      </c>
      <c r="D2" s="5"/>
      <c r="E2" s="5"/>
      <c r="F2" s="5"/>
      <c r="G2" s="5"/>
      <c r="H2" s="5"/>
      <c r="I2" s="5"/>
      <c r="J2" s="5"/>
      <c r="K2" s="13" t="s">
        <v>206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105</v>
      </c>
      <c r="V2" s="5" t="s">
        <v>128</v>
      </c>
      <c r="W2" s="17" t="s">
        <v>207</v>
      </c>
      <c r="X2" s="17"/>
      <c r="Z2" s="5" t="s">
        <v>208</v>
      </c>
    </row>
    <row r="3" spans="1:26">
      <c r="A3" s="5" t="s">
        <v>209</v>
      </c>
      <c r="B3" s="5" t="s">
        <v>210</v>
      </c>
      <c r="C3" s="5" t="s">
        <v>211</v>
      </c>
      <c r="D3" s="5" t="s">
        <v>212</v>
      </c>
      <c r="E3" s="5" t="s">
        <v>213</v>
      </c>
      <c r="F3" s="5" t="s">
        <v>214</v>
      </c>
      <c r="G3" s="5" t="s">
        <v>215</v>
      </c>
      <c r="H3" s="5" t="s">
        <v>216</v>
      </c>
      <c r="I3" s="5" t="s">
        <v>217</v>
      </c>
      <c r="J3" s="5" t="s">
        <v>218</v>
      </c>
      <c r="K3" s="5" t="s">
        <v>219</v>
      </c>
      <c r="L3" s="5" t="s">
        <v>220</v>
      </c>
      <c r="M3" s="5" t="s">
        <v>221</v>
      </c>
      <c r="N3" s="5" t="s">
        <v>222</v>
      </c>
      <c r="O3" s="5" t="s">
        <v>223</v>
      </c>
      <c r="P3" s="5" t="s">
        <v>224</v>
      </c>
      <c r="Q3" s="5" t="s">
        <v>225</v>
      </c>
      <c r="R3" s="5" t="s">
        <v>226</v>
      </c>
      <c r="S3" s="5" t="s">
        <v>227</v>
      </c>
      <c r="T3" s="5" t="s">
        <v>228</v>
      </c>
      <c r="U3" s="5" t="s">
        <v>229</v>
      </c>
      <c r="V3" s="5" t="s">
        <v>230</v>
      </c>
      <c r="W3" s="18" t="s">
        <v>108</v>
      </c>
      <c r="X3" s="18" t="s">
        <v>109</v>
      </c>
      <c r="Z3" s="5" t="s">
        <v>108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107</v>
      </c>
      <c r="C11" s="5" t="s">
        <v>205</v>
      </c>
      <c r="D11" s="5"/>
      <c r="E11" s="5"/>
      <c r="F11" s="5"/>
      <c r="G11" s="5" t="s">
        <v>206</v>
      </c>
      <c r="H11" s="5"/>
      <c r="I11" s="5"/>
      <c r="J11" s="5"/>
      <c r="K11" s="5"/>
      <c r="L11" s="5"/>
      <c r="M11" s="5" t="s">
        <v>105</v>
      </c>
      <c r="N11" s="5" t="s">
        <v>128</v>
      </c>
      <c r="O11" s="17" t="s">
        <v>207</v>
      </c>
      <c r="P11" s="17"/>
      <c r="R11" s="5" t="s">
        <v>208</v>
      </c>
    </row>
    <row r="12" spans="1:18">
      <c r="A12" s="5" t="s">
        <v>209</v>
      </c>
      <c r="B12" s="5" t="s">
        <v>210</v>
      </c>
      <c r="C12" s="5" t="s">
        <v>211</v>
      </c>
      <c r="D12" s="5" t="s">
        <v>212</v>
      </c>
      <c r="E12" s="5" t="s">
        <v>214</v>
      </c>
      <c r="F12" s="5" t="s">
        <v>215</v>
      </c>
      <c r="G12" s="5" t="s">
        <v>219</v>
      </c>
      <c r="H12" s="5" t="s">
        <v>213</v>
      </c>
      <c r="I12" s="5" t="s">
        <v>220</v>
      </c>
      <c r="J12" s="5" t="s">
        <v>216</v>
      </c>
      <c r="K12" s="5" t="s">
        <v>217</v>
      </c>
      <c r="L12" s="5" t="s">
        <v>218</v>
      </c>
      <c r="M12" s="5" t="s">
        <v>229</v>
      </c>
      <c r="N12" s="5" t="s">
        <v>230</v>
      </c>
      <c r="O12" s="18" t="s">
        <v>108</v>
      </c>
      <c r="P12" s="18" t="s">
        <v>109</v>
      </c>
      <c r="R12" s="5" t="s">
        <v>108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106</v>
      </c>
      <c r="B18" s="9" t="s">
        <v>107</v>
      </c>
      <c r="C18" s="9" t="s">
        <v>233</v>
      </c>
      <c r="D18" s="9"/>
      <c r="E18" s="9"/>
      <c r="F18" s="9"/>
      <c r="G18" s="9" t="s">
        <v>234</v>
      </c>
      <c r="H18" s="9"/>
      <c r="I18" s="9"/>
      <c r="J18" s="9"/>
      <c r="K18" s="17" t="s">
        <v>105</v>
      </c>
      <c r="L18" s="17" t="s">
        <v>207</v>
      </c>
      <c r="M18" s="17"/>
      <c r="N18" s="21"/>
      <c r="O18" s="17" t="s">
        <v>208</v>
      </c>
    </row>
    <row r="19" spans="1:15">
      <c r="A19" s="9" t="s">
        <v>209</v>
      </c>
      <c r="B19" s="9" t="s">
        <v>210</v>
      </c>
      <c r="C19" s="9" t="s">
        <v>211</v>
      </c>
      <c r="D19" s="9" t="s">
        <v>212</v>
      </c>
      <c r="E19" s="9" t="s">
        <v>214</v>
      </c>
      <c r="F19" s="9" t="s">
        <v>215</v>
      </c>
      <c r="G19" s="9" t="s">
        <v>219</v>
      </c>
      <c r="H19" s="9" t="s">
        <v>213</v>
      </c>
      <c r="I19" s="9" t="s">
        <v>216</v>
      </c>
      <c r="J19" s="9" t="s">
        <v>217</v>
      </c>
      <c r="K19" s="9" t="s">
        <v>229</v>
      </c>
      <c r="L19" s="17" t="s">
        <v>108</v>
      </c>
      <c r="M19" s="17" t="s">
        <v>109</v>
      </c>
      <c r="N19" s="21"/>
      <c r="O19" s="17" t="s">
        <v>108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